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汇总" sheetId="1" r:id="rId1"/>
    <sheet name="新A287U8" sheetId="2" r:id="rId2"/>
    <sheet name="新A288U3" sheetId="3" r:id="rId3"/>
    <sheet name="新A282U0" sheetId="4" r:id="rId4"/>
    <sheet name="新A239U2" sheetId="13" r:id="rId5"/>
    <sheet name="新A290U9" sheetId="5" r:id="rId6"/>
    <sheet name="新A288U1" sheetId="7" r:id="rId7"/>
    <sheet name="新A218U2" sheetId="8" r:id="rId8"/>
    <sheet name="新A224U9" sheetId="9" r:id="rId9"/>
    <sheet name="新A289U5" sheetId="10" r:id="rId10"/>
    <sheet name="新A275U5、新AHJ995" sheetId="11" r:id="rId11"/>
    <sheet name="新A91800" sheetId="12" r:id="rId12"/>
    <sheet name="新AD1N65" sheetId="6" r:id="rId13"/>
    <sheet name="新A5RD06" sheetId="14" r:id="rId14"/>
    <sheet name="新A285U3" sheetId="15" r:id="rId15"/>
    <sheet name="新A259U2" sheetId="16" r:id="rId16"/>
    <sheet name="新A278U7" sheetId="17" r:id="rId17"/>
    <sheet name="新A231U1" sheetId="18" r:id="rId18"/>
    <sheet name="新A284U0" sheetId="19" r:id="rId19"/>
    <sheet name="新A220U5" sheetId="20" r:id="rId20"/>
    <sheet name="1998" sheetId="21" r:id="rId21"/>
    <sheet name="269" sheetId="22" r:id="rId22"/>
    <sheet name="513" sheetId="23" r:id="rId23"/>
    <sheet name="Sheet1" sheetId="24" r:id="rId24"/>
    <sheet name="Sheet2" sheetId="25" r:id="rId25"/>
    <sheet name="Sheet3" sheetId="26" r:id="rId26"/>
    <sheet name="Sheet4" sheetId="27" r:id="rId27"/>
    <sheet name="Sheet5" sheetId="28" r:id="rId28"/>
    <sheet name="Sheet6" sheetId="29" r:id="rId29"/>
    <sheet name="Sheet7" sheetId="30" r:id="rId30"/>
  </sheets>
  <definedNames>
    <definedName name="_xlnm._FilterDatabase" localSheetId="0" hidden="1">汇总!$A$3:$S$30</definedName>
  </definedNames>
  <calcPr calcId="144525"/>
</workbook>
</file>

<file path=xl/sharedStrings.xml><?xml version="1.0" encoding="utf-8"?>
<sst xmlns="http://schemas.openxmlformats.org/spreadsheetml/2006/main" count="1984" uniqueCount="122">
  <si>
    <t>2025年自治区工业和信息化厅机关公务用车运行维护经费支出汇总表(驻村工作队）</t>
  </si>
  <si>
    <t>编制部门：</t>
  </si>
  <si>
    <t>编制人：</t>
  </si>
  <si>
    <t>单位：元</t>
  </si>
  <si>
    <t>序号</t>
  </si>
  <si>
    <t>车牌号</t>
  </si>
  <si>
    <t>年度公里数</t>
  </si>
  <si>
    <t>车辆类型</t>
  </si>
  <si>
    <t>座位数</t>
  </si>
  <si>
    <t>排量</t>
  </si>
  <si>
    <t>购买日期</t>
  </si>
  <si>
    <t>经费支出 合计</t>
  </si>
  <si>
    <t xml:space="preserve">其中：        </t>
  </si>
  <si>
    <t>备注（在用、报废）</t>
  </si>
  <si>
    <t>采购预算指标支出</t>
  </si>
  <si>
    <t>非采购预算指标支出</t>
  </si>
  <si>
    <t>小计</t>
  </si>
  <si>
    <t>维修保养费</t>
  </si>
  <si>
    <t>燃料费</t>
  </si>
  <si>
    <t>保险费</t>
  </si>
  <si>
    <t>其他</t>
  </si>
  <si>
    <t>审车费</t>
  </si>
  <si>
    <t>过路过桥费</t>
  </si>
  <si>
    <t>停车费</t>
  </si>
  <si>
    <t>新A287U8</t>
  </si>
  <si>
    <t>皮卡车</t>
  </si>
  <si>
    <t>5座</t>
  </si>
  <si>
    <t>在用</t>
  </si>
  <si>
    <t>新A288U3</t>
  </si>
  <si>
    <t>新A282U0</t>
  </si>
  <si>
    <t>新A239U2</t>
  </si>
  <si>
    <t>新A290U9</t>
  </si>
  <si>
    <t>新A288U1</t>
  </si>
  <si>
    <t>新A218U2</t>
  </si>
  <si>
    <t>新A224U9</t>
  </si>
  <si>
    <t>新A289U5</t>
  </si>
  <si>
    <t>新A275U5、新AHJ995</t>
  </si>
  <si>
    <t>皮卡车/越野车</t>
  </si>
  <si>
    <t>2.4/4.0</t>
  </si>
  <si>
    <t>2017年1月/2010年6月</t>
  </si>
  <si>
    <t>新A91800</t>
  </si>
  <si>
    <t>考斯特</t>
  </si>
  <si>
    <t>19座</t>
  </si>
  <si>
    <t>新AD1N65</t>
  </si>
  <si>
    <t>新A5RD06</t>
  </si>
  <si>
    <t>新A285U3</t>
  </si>
  <si>
    <t>新A259U2</t>
  </si>
  <si>
    <t>新A278U7</t>
  </si>
  <si>
    <t>新A231U1</t>
  </si>
  <si>
    <t>新A284U0</t>
  </si>
  <si>
    <t>新A220U5</t>
  </si>
  <si>
    <t>合计</t>
  </si>
  <si>
    <t>2025年自治区工业和信息化厅机关公务用车运行维护经费支出明细表</t>
  </si>
  <si>
    <t>车牌号：新A287U8</t>
  </si>
  <si>
    <t xml:space="preserve"> 记账日期</t>
  </si>
  <si>
    <t>凭证号数</t>
  </si>
  <si>
    <t>摘要</t>
  </si>
  <si>
    <t>经费支出 借方合计</t>
  </si>
  <si>
    <t>20#</t>
  </si>
  <si>
    <t>燃油费</t>
  </si>
  <si>
    <t>3月28 日</t>
  </si>
  <si>
    <t>81#</t>
  </si>
  <si>
    <t>90#</t>
  </si>
  <si>
    <t>91#</t>
  </si>
  <si>
    <t>5月23 日</t>
  </si>
  <si>
    <t>76#</t>
  </si>
  <si>
    <t xml:space="preserve"> </t>
  </si>
  <si>
    <t>6月 26日</t>
  </si>
  <si>
    <t>137#</t>
  </si>
  <si>
    <t>7月9 日</t>
  </si>
  <si>
    <t>52#</t>
  </si>
  <si>
    <t>54#</t>
  </si>
  <si>
    <t>维修费</t>
  </si>
  <si>
    <t>8月 29日</t>
  </si>
  <si>
    <t>99#</t>
  </si>
  <si>
    <t>9月 18日</t>
  </si>
  <si>
    <t>98#</t>
  </si>
  <si>
    <t>192#</t>
  </si>
  <si>
    <t>10月 28日</t>
  </si>
  <si>
    <t>115#</t>
  </si>
  <si>
    <t>11月 28日</t>
  </si>
  <si>
    <t>169#</t>
  </si>
  <si>
    <t>12月 4日</t>
  </si>
  <si>
    <t>审验费</t>
  </si>
  <si>
    <t>12月 11日</t>
  </si>
  <si>
    <t>139#</t>
  </si>
  <si>
    <t>221#</t>
  </si>
  <si>
    <t>月 日</t>
  </si>
  <si>
    <t>车牌号：新A288U3</t>
  </si>
  <si>
    <t>车牌号：新A282U0</t>
  </si>
  <si>
    <t>66#</t>
  </si>
  <si>
    <t>131#</t>
  </si>
  <si>
    <t>132#</t>
  </si>
  <si>
    <t>12月 23日</t>
  </si>
  <si>
    <t>290#</t>
  </si>
  <si>
    <t>车牌号：新A239U2</t>
  </si>
  <si>
    <t>1169#</t>
  </si>
  <si>
    <t>车牌号：新A290U9</t>
  </si>
  <si>
    <t>车牌号：新A288U1</t>
  </si>
  <si>
    <t>115##</t>
  </si>
  <si>
    <t>车牌号：新A218U2</t>
  </si>
  <si>
    <t>车牌号：新A224U9</t>
  </si>
  <si>
    <t>车牌号：新A289U5</t>
  </si>
  <si>
    <t>车牌号：新A275U5  新AHJ995</t>
  </si>
  <si>
    <t>新AHJ995</t>
  </si>
  <si>
    <t>047#</t>
  </si>
  <si>
    <t>过路费</t>
  </si>
  <si>
    <t>12月5 日</t>
  </si>
  <si>
    <t>新A275U5 过路费78元，新AHJ995过路费215元</t>
  </si>
  <si>
    <t>12月 19日</t>
  </si>
  <si>
    <t>267#</t>
  </si>
  <si>
    <t>车牌号：新A91800</t>
  </si>
  <si>
    <t>车牌号：新AD1N65</t>
  </si>
  <si>
    <t>车牌号：新A5RD06</t>
  </si>
  <si>
    <t>车牌号：新A285U3</t>
  </si>
  <si>
    <t>车牌号：新A259U2</t>
  </si>
  <si>
    <t>车牌号：新A278U7</t>
  </si>
  <si>
    <t>车牌号：新A231U1</t>
  </si>
  <si>
    <t>车牌号：新A284U0</t>
  </si>
  <si>
    <t>车牌号：新A220U5</t>
  </si>
  <si>
    <t>车牌号：新AFF8616</t>
  </si>
  <si>
    <t>2025年自治区工业和信息化厅机关公务用车运行维护经费支出明细表（驻村工作队）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</si>
</sst>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方正大标宋简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27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7" fillId="11" borderId="8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2" fillId="18" borderId="8" applyNumberFormat="false" applyAlignment="false" applyProtection="false">
      <alignment vertical="center"/>
    </xf>
    <xf numFmtId="0" fontId="20" fillId="11" borderId="10" applyNumberFormat="false" applyAlignment="false" applyProtection="false">
      <alignment vertical="center"/>
    </xf>
    <xf numFmtId="0" fontId="23" fillId="19" borderId="11" applyNumberFormat="false" applyAlignment="false" applyProtection="false">
      <alignment vertical="center"/>
    </xf>
    <xf numFmtId="0" fontId="30" fillId="0" borderId="15" applyNumberFormat="false" applyFill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28" borderId="13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0" xfId="0" applyFont="true">
      <alignment vertical="center"/>
    </xf>
    <xf numFmtId="0" fontId="4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177" fontId="1" fillId="0" borderId="1" xfId="0" applyNumberFormat="true" applyFont="true" applyBorder="true">
      <alignment vertical="center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4" fillId="0" borderId="0" xfId="0" applyFont="true">
      <alignment vertical="center"/>
    </xf>
    <xf numFmtId="0" fontId="5" fillId="0" borderId="2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left" vertical="center"/>
    </xf>
    <xf numFmtId="0" fontId="5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177" fontId="0" fillId="0" borderId="1" xfId="0" applyNumberFormat="true" applyBorder="true">
      <alignment vertical="center"/>
    </xf>
    <xf numFmtId="0" fontId="5" fillId="0" borderId="3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/>
    </xf>
    <xf numFmtId="177" fontId="6" fillId="0" borderId="1" xfId="0" applyNumberFormat="true" applyFont="true" applyBorder="true">
      <alignment vertical="center"/>
    </xf>
    <xf numFmtId="0" fontId="4" fillId="0" borderId="4" xfId="0" applyFont="true" applyBorder="true" applyAlignment="true">
      <alignment horizontal="left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/>
    </xf>
    <xf numFmtId="0" fontId="4" fillId="0" borderId="2" xfId="0" applyFont="true" applyBorder="true" applyAlignment="true">
      <alignment horizontal="center" vertical="center"/>
    </xf>
    <xf numFmtId="58" fontId="0" fillId="0" borderId="1" xfId="0" applyNumberFormat="true" applyBorder="true">
      <alignment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left" vertical="center"/>
    </xf>
    <xf numFmtId="58" fontId="0" fillId="0" borderId="1" xfId="0" applyNumberForma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58" fontId="0" fillId="0" borderId="0" xfId="0" applyNumberFormat="true" applyAlignment="true">
      <alignment horizontal="center" vertical="center"/>
    </xf>
    <xf numFmtId="58" fontId="0" fillId="0" borderId="0" xfId="0" applyNumberFormat="true">
      <alignment vertical="center"/>
    </xf>
    <xf numFmtId="58" fontId="0" fillId="0" borderId="1" xfId="0" applyNumberFormat="true" applyFont="true" applyBorder="true">
      <alignment vertical="center"/>
    </xf>
    <xf numFmtId="176" fontId="0" fillId="0" borderId="0" xfId="0" applyNumberFormat="true">
      <alignment vertical="center"/>
    </xf>
    <xf numFmtId="0" fontId="7" fillId="0" borderId="0" xfId="0" applyFont="true" applyAlignment="true">
      <alignment horizontal="center" vertical="center"/>
    </xf>
    <xf numFmtId="0" fontId="8" fillId="0" borderId="0" xfId="0" applyFont="true" applyAlignment="true">
      <alignment horizontal="center" vertical="center"/>
    </xf>
    <xf numFmtId="176" fontId="8" fillId="0" borderId="0" xfId="0" applyNumberFormat="true" applyFont="true" applyAlignment="true">
      <alignment horizontal="center" vertical="center"/>
    </xf>
    <xf numFmtId="176" fontId="4" fillId="0" borderId="0" xfId="0" applyNumberFormat="true" applyFont="true">
      <alignment vertical="center"/>
    </xf>
    <xf numFmtId="176" fontId="4" fillId="0" borderId="5" xfId="0" applyNumberFormat="true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176" fontId="4" fillId="0" borderId="6" xfId="0" applyNumberFormat="true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176" fontId="4" fillId="0" borderId="7" xfId="0" applyNumberFormat="true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7" fillId="0" borderId="1" xfId="0" applyFont="true" applyBorder="true">
      <alignment vertical="center"/>
    </xf>
    <xf numFmtId="176" fontId="0" fillId="0" borderId="1" xfId="0" applyNumberFormat="true" applyBorder="true">
      <alignment vertical="center"/>
    </xf>
    <xf numFmtId="176" fontId="0" fillId="0" borderId="1" xfId="0" applyNumberFormat="true" applyFont="true" applyBorder="true">
      <alignment vertical="center"/>
    </xf>
    <xf numFmtId="0" fontId="7" fillId="0" borderId="1" xfId="0" applyFont="true" applyBorder="true" applyAlignment="true">
      <alignment horizontal="center" vertical="center"/>
    </xf>
    <xf numFmtId="176" fontId="7" fillId="0" borderId="4" xfId="0" applyNumberFormat="true" applyFont="true" applyBorder="true" applyAlignment="true">
      <alignment horizontal="center" vertical="center"/>
    </xf>
    <xf numFmtId="0" fontId="7" fillId="0" borderId="4" xfId="0" applyFont="true" applyBorder="true" applyAlignment="true">
      <alignment horizontal="center" vertical="center"/>
    </xf>
    <xf numFmtId="57" fontId="0" fillId="0" borderId="1" xfId="0" applyNumberFormat="true" applyFont="true" applyBorder="true" applyAlignment="true">
      <alignment horizontal="center" vertical="center"/>
    </xf>
    <xf numFmtId="177" fontId="0" fillId="0" borderId="1" xfId="0" applyNumberFormat="true" applyFont="true" applyBorder="true">
      <alignment vertical="center"/>
    </xf>
    <xf numFmtId="57" fontId="9" fillId="0" borderId="1" xfId="0" applyNumberFormat="true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  <xf numFmtId="177" fontId="7" fillId="0" borderId="1" xfId="0" applyNumberFormat="true" applyFont="true" applyBorder="true">
      <alignment vertical="center"/>
    </xf>
    <xf numFmtId="0" fontId="10" fillId="0" borderId="0" xfId="0" applyFont="true" applyAlignment="true">
      <alignment horizontal="center" vertical="center"/>
    </xf>
    <xf numFmtId="0" fontId="11" fillId="0" borderId="0" xfId="0" applyFont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30"/>
  <sheetViews>
    <sheetView tabSelected="1" workbookViewId="0">
      <selection activeCell="G25" sqref="G25"/>
    </sheetView>
  </sheetViews>
  <sheetFormatPr defaultColWidth="8.89166666666667" defaultRowHeight="14.25"/>
  <cols>
    <col min="1" max="1" width="5.75" customWidth="true"/>
    <col min="2" max="2" width="19.625" customWidth="true"/>
    <col min="3" max="3" width="9.5" style="38" customWidth="true"/>
    <col min="4" max="6" width="8.5" customWidth="true"/>
    <col min="7" max="7" width="13.0083333333333" customWidth="true"/>
    <col min="8" max="9" width="11.5583333333333" customWidth="true"/>
    <col min="10" max="11" width="11" customWidth="true"/>
    <col min="12" max="12" width="10.1083333333333" customWidth="true"/>
    <col min="13" max="13" width="6.75" customWidth="true"/>
    <col min="14" max="14" width="9.25"/>
    <col min="15" max="15" width="11.8916666666667" customWidth="true"/>
    <col min="17" max="18" width="6.875" customWidth="true"/>
    <col min="19" max="19" width="17.375" style="39" customWidth="true"/>
  </cols>
  <sheetData>
    <row r="1" ht="18" spans="1:19">
      <c r="A1" s="40" t="s">
        <v>0</v>
      </c>
      <c r="B1" s="40"/>
      <c r="C1" s="4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60"/>
    </row>
    <row r="3" spans="1:19">
      <c r="A3" s="15" t="s">
        <v>1</v>
      </c>
      <c r="B3" s="15"/>
      <c r="C3" s="42"/>
      <c r="D3" s="15"/>
      <c r="E3" s="15"/>
      <c r="F3" s="15"/>
      <c r="G3" s="15"/>
      <c r="H3" s="15"/>
      <c r="I3" s="15"/>
      <c r="J3" s="15" t="s">
        <v>2</v>
      </c>
      <c r="K3" s="15"/>
      <c r="L3" s="15"/>
      <c r="M3" s="15"/>
      <c r="N3" s="15"/>
      <c r="O3" s="15" t="s">
        <v>3</v>
      </c>
      <c r="P3" s="15"/>
      <c r="Q3" s="15"/>
      <c r="R3" s="15"/>
      <c r="S3" s="61"/>
    </row>
    <row r="4" spans="1:19">
      <c r="A4" s="6" t="s">
        <v>4</v>
      </c>
      <c r="B4" s="6" t="s">
        <v>5</v>
      </c>
      <c r="C4" s="43" t="s">
        <v>6</v>
      </c>
      <c r="D4" s="44" t="s">
        <v>7</v>
      </c>
      <c r="E4" s="44" t="s">
        <v>8</v>
      </c>
      <c r="F4" s="44" t="s">
        <v>9</v>
      </c>
      <c r="G4" s="44" t="s">
        <v>10</v>
      </c>
      <c r="H4" s="7" t="s">
        <v>11</v>
      </c>
      <c r="I4" s="28" t="s">
        <v>12</v>
      </c>
      <c r="J4" s="17"/>
      <c r="K4" s="17"/>
      <c r="L4" s="17"/>
      <c r="M4" s="17"/>
      <c r="N4" s="17"/>
      <c r="O4" s="17"/>
      <c r="P4" s="17"/>
      <c r="Q4" s="17"/>
      <c r="R4" s="24"/>
      <c r="S4" s="7" t="s">
        <v>13</v>
      </c>
    </row>
    <row r="5" spans="1:19">
      <c r="A5" s="6"/>
      <c r="B5" s="6"/>
      <c r="C5" s="45"/>
      <c r="D5" s="46"/>
      <c r="E5" s="46"/>
      <c r="F5" s="46"/>
      <c r="G5" s="46"/>
      <c r="H5" s="7"/>
      <c r="I5" s="29" t="s">
        <v>14</v>
      </c>
      <c r="J5" s="19"/>
      <c r="K5" s="19"/>
      <c r="L5" s="19"/>
      <c r="M5" s="19"/>
      <c r="N5" s="6" t="s">
        <v>15</v>
      </c>
      <c r="O5" s="6"/>
      <c r="P5" s="6"/>
      <c r="Q5" s="6"/>
      <c r="R5" s="6"/>
      <c r="S5" s="7"/>
    </row>
    <row r="6" spans="1:19">
      <c r="A6" s="6"/>
      <c r="B6" s="6"/>
      <c r="C6" s="47"/>
      <c r="D6" s="48"/>
      <c r="E6" s="48"/>
      <c r="F6" s="48"/>
      <c r="G6" s="48"/>
      <c r="H6" s="7"/>
      <c r="I6" s="7" t="s">
        <v>16</v>
      </c>
      <c r="J6" s="6" t="s">
        <v>17</v>
      </c>
      <c r="K6" s="6" t="s">
        <v>18</v>
      </c>
      <c r="L6" s="6" t="s">
        <v>19</v>
      </c>
      <c r="M6" s="6" t="s">
        <v>20</v>
      </c>
      <c r="N6" s="6" t="s">
        <v>16</v>
      </c>
      <c r="O6" s="6" t="s">
        <v>21</v>
      </c>
      <c r="P6" s="6" t="s">
        <v>22</v>
      </c>
      <c r="Q6" s="6" t="s">
        <v>23</v>
      </c>
      <c r="R6" s="6" t="s">
        <v>20</v>
      </c>
      <c r="S6" s="7"/>
    </row>
    <row r="7" ht="18" customHeight="true" spans="1:19">
      <c r="A7" s="9">
        <v>1</v>
      </c>
      <c r="B7" s="49" t="s">
        <v>24</v>
      </c>
      <c r="C7" s="50">
        <v>20226</v>
      </c>
      <c r="D7" s="9" t="s">
        <v>25</v>
      </c>
      <c r="E7" s="9" t="s">
        <v>26</v>
      </c>
      <c r="F7" s="9">
        <v>2.4</v>
      </c>
      <c r="G7" s="55">
        <v>42736</v>
      </c>
      <c r="H7" s="56">
        <f>新A287U8!D27</f>
        <v>21550.24</v>
      </c>
      <c r="I7" s="56">
        <f>新A287U8!E27</f>
        <v>21170.24</v>
      </c>
      <c r="J7" s="56">
        <f>新A287U8!F27</f>
        <v>3005</v>
      </c>
      <c r="K7" s="56">
        <f>新A287U8!G27</f>
        <v>14300</v>
      </c>
      <c r="L7" s="56">
        <f>新A287U8!H27</f>
        <v>3865.24</v>
      </c>
      <c r="M7" s="56">
        <f>新A287U8!I27</f>
        <v>0</v>
      </c>
      <c r="N7" s="56">
        <f>新A287U8!J27</f>
        <v>380</v>
      </c>
      <c r="O7" s="56">
        <f>新A287U8!K27</f>
        <v>380</v>
      </c>
      <c r="P7" s="56">
        <f>新A287U8!L27</f>
        <v>0</v>
      </c>
      <c r="Q7" s="56">
        <f>新A287U8!M27</f>
        <v>0</v>
      </c>
      <c r="R7" s="56">
        <f>新A287U8!N27</f>
        <v>0</v>
      </c>
      <c r="S7" s="52" t="s">
        <v>27</v>
      </c>
    </row>
    <row r="8" ht="18" customHeight="true" spans="1:19">
      <c r="A8" s="9">
        <v>2</v>
      </c>
      <c r="B8" s="10" t="s">
        <v>28</v>
      </c>
      <c r="C8" s="50">
        <v>17025</v>
      </c>
      <c r="D8" s="9" t="s">
        <v>25</v>
      </c>
      <c r="E8" s="9" t="s">
        <v>26</v>
      </c>
      <c r="F8" s="9">
        <v>2.4</v>
      </c>
      <c r="G8" s="55">
        <v>42736</v>
      </c>
      <c r="H8" s="56">
        <f>新A288U3!D39</f>
        <v>22350.24</v>
      </c>
      <c r="I8" s="56">
        <f>新A288U3!E39</f>
        <v>21970.24</v>
      </c>
      <c r="J8" s="56">
        <f>新A288U3!F39</f>
        <v>5345</v>
      </c>
      <c r="K8" s="56">
        <f>新A288U3!G39</f>
        <v>13000</v>
      </c>
      <c r="L8" s="56">
        <f>新A288U3!H39</f>
        <v>3625.24</v>
      </c>
      <c r="M8" s="56">
        <f>新A288U3!I39</f>
        <v>0</v>
      </c>
      <c r="N8" s="56">
        <f>新A288U3!J39</f>
        <v>380</v>
      </c>
      <c r="O8" s="56">
        <f>新A288U3!K39</f>
        <v>380</v>
      </c>
      <c r="P8" s="56">
        <f>新A288U3!L39</f>
        <v>0</v>
      </c>
      <c r="Q8" s="56">
        <f>新A288U3!M39</f>
        <v>0</v>
      </c>
      <c r="R8" s="56">
        <f>新A288U3!N39</f>
        <v>0</v>
      </c>
      <c r="S8" s="52" t="s">
        <v>27</v>
      </c>
    </row>
    <row r="9" ht="18" customHeight="true" spans="1:19">
      <c r="A9" s="9">
        <v>3</v>
      </c>
      <c r="B9" s="10" t="s">
        <v>29</v>
      </c>
      <c r="C9" s="50">
        <v>23904</v>
      </c>
      <c r="D9" s="9" t="s">
        <v>25</v>
      </c>
      <c r="E9" s="9" t="s">
        <v>26</v>
      </c>
      <c r="F9" s="9">
        <v>2.4</v>
      </c>
      <c r="G9" s="55">
        <v>42736</v>
      </c>
      <c r="H9" s="56">
        <f>新A282U0!D40</f>
        <v>28401.74</v>
      </c>
      <c r="I9" s="56">
        <f>新A282U0!E40</f>
        <v>28021.74</v>
      </c>
      <c r="J9" s="56">
        <f>新A282U0!F40</f>
        <v>7385</v>
      </c>
      <c r="K9" s="56">
        <f>新A282U0!G40</f>
        <v>16900</v>
      </c>
      <c r="L9" s="56">
        <f>新A282U0!H40</f>
        <v>3736.74</v>
      </c>
      <c r="M9" s="56">
        <f>新A282U0!I40</f>
        <v>0</v>
      </c>
      <c r="N9" s="56">
        <f>新A282U0!J40</f>
        <v>380</v>
      </c>
      <c r="O9" s="56">
        <f>新A282U0!K40</f>
        <v>380</v>
      </c>
      <c r="P9" s="56">
        <f>新A282U0!L40</f>
        <v>0</v>
      </c>
      <c r="Q9" s="56">
        <f>新A282U0!M40</f>
        <v>0</v>
      </c>
      <c r="R9" s="56">
        <f>新A282U0!N40</f>
        <v>0</v>
      </c>
      <c r="S9" s="52" t="s">
        <v>27</v>
      </c>
    </row>
    <row r="10" ht="18" customHeight="true" spans="1:19">
      <c r="A10" s="9">
        <v>4</v>
      </c>
      <c r="B10" s="10" t="s">
        <v>30</v>
      </c>
      <c r="C10" s="50">
        <v>16549</v>
      </c>
      <c r="D10" s="9" t="s">
        <v>25</v>
      </c>
      <c r="E10" s="9" t="s">
        <v>26</v>
      </c>
      <c r="F10" s="9">
        <v>2.4</v>
      </c>
      <c r="G10" s="55">
        <v>42736</v>
      </c>
      <c r="H10" s="56">
        <f>新A239U2!D38</f>
        <v>22266.75</v>
      </c>
      <c r="I10" s="56">
        <f>新A239U2!E38</f>
        <v>21886.75</v>
      </c>
      <c r="J10" s="56">
        <f>新A239U2!F38</f>
        <v>5580</v>
      </c>
      <c r="K10" s="56">
        <f>新A239U2!G38</f>
        <v>11700</v>
      </c>
      <c r="L10" s="56">
        <f>新A239U2!H38</f>
        <v>4606.75</v>
      </c>
      <c r="M10" s="56">
        <f>新A239U2!I38</f>
        <v>0</v>
      </c>
      <c r="N10" s="56">
        <f>新A239U2!J38</f>
        <v>380</v>
      </c>
      <c r="O10" s="56">
        <f>新A239U2!K38</f>
        <v>380</v>
      </c>
      <c r="P10" s="56">
        <f>新A239U2!L38</f>
        <v>0</v>
      </c>
      <c r="Q10" s="56">
        <f>新A239U2!M38</f>
        <v>0</v>
      </c>
      <c r="R10" s="56">
        <f>新A239U2!N38</f>
        <v>0</v>
      </c>
      <c r="S10" s="52" t="s">
        <v>27</v>
      </c>
    </row>
    <row r="11" ht="15" customHeight="true" spans="1:19">
      <c r="A11" s="9">
        <v>5</v>
      </c>
      <c r="B11" s="10" t="s">
        <v>31</v>
      </c>
      <c r="C11" s="50">
        <v>22065</v>
      </c>
      <c r="D11" s="9" t="s">
        <v>25</v>
      </c>
      <c r="E11" s="9" t="s">
        <v>26</v>
      </c>
      <c r="F11" s="9">
        <v>2.4</v>
      </c>
      <c r="G11" s="55">
        <v>42736</v>
      </c>
      <c r="H11" s="56">
        <f>新A290U9!D38</f>
        <v>15600</v>
      </c>
      <c r="I11" s="56">
        <f>新A290U9!E38</f>
        <v>15600</v>
      </c>
      <c r="J11" s="56">
        <f>新A290U9!F38</f>
        <v>0</v>
      </c>
      <c r="K11" s="56">
        <f>新A290U9!G38</f>
        <v>15600</v>
      </c>
      <c r="L11" s="56">
        <f>新A290U9!H38</f>
        <v>0</v>
      </c>
      <c r="M11" s="56">
        <f>新A290U9!I38</f>
        <v>0</v>
      </c>
      <c r="N11" s="56">
        <f>新A290U9!J38</f>
        <v>0</v>
      </c>
      <c r="O11" s="56">
        <f>新A290U9!K38</f>
        <v>0</v>
      </c>
      <c r="P11" s="56">
        <f>新A290U9!L38</f>
        <v>0</v>
      </c>
      <c r="Q11" s="56">
        <f>新A290U9!M38</f>
        <v>0</v>
      </c>
      <c r="R11" s="56">
        <f>新A290U9!N38</f>
        <v>0</v>
      </c>
      <c r="S11" s="52" t="s">
        <v>27</v>
      </c>
    </row>
    <row r="12" ht="18" customHeight="true" spans="1:19">
      <c r="A12" s="9">
        <v>6</v>
      </c>
      <c r="B12" s="10" t="s">
        <v>32</v>
      </c>
      <c r="C12" s="50">
        <v>18635</v>
      </c>
      <c r="D12" s="9" t="s">
        <v>25</v>
      </c>
      <c r="E12" s="9" t="s">
        <v>26</v>
      </c>
      <c r="F12" s="9">
        <v>2.4</v>
      </c>
      <c r="G12" s="55">
        <v>42736</v>
      </c>
      <c r="H12" s="56">
        <f>新A288U1!D39</f>
        <v>17815.29</v>
      </c>
      <c r="I12" s="56">
        <f>新A288U1!E39</f>
        <v>17435.29</v>
      </c>
      <c r="J12" s="56">
        <f>新A288U1!F39</f>
        <v>915</v>
      </c>
      <c r="K12" s="56">
        <f>新A288U1!G39</f>
        <v>13000</v>
      </c>
      <c r="L12" s="56">
        <f>新A288U1!H39</f>
        <v>3520.29</v>
      </c>
      <c r="M12" s="56">
        <f>新A288U1!I39</f>
        <v>0</v>
      </c>
      <c r="N12" s="56">
        <f>新A288U1!J39</f>
        <v>380</v>
      </c>
      <c r="O12" s="56">
        <f>新A288U1!K39</f>
        <v>380</v>
      </c>
      <c r="P12" s="56">
        <f>新A288U1!L39</f>
        <v>0</v>
      </c>
      <c r="Q12" s="56">
        <f>新A288U1!M39</f>
        <v>0</v>
      </c>
      <c r="R12" s="56">
        <f>新A288U1!N39</f>
        <v>0</v>
      </c>
      <c r="S12" s="52" t="s">
        <v>27</v>
      </c>
    </row>
    <row r="13" ht="18" customHeight="true" spans="1:19">
      <c r="A13" s="9">
        <v>7</v>
      </c>
      <c r="B13" s="10" t="s">
        <v>33</v>
      </c>
      <c r="C13" s="50">
        <v>18388</v>
      </c>
      <c r="D13" s="9" t="s">
        <v>25</v>
      </c>
      <c r="E13" s="9" t="s">
        <v>26</v>
      </c>
      <c r="F13" s="9">
        <v>2.4</v>
      </c>
      <c r="G13" s="55">
        <v>42736</v>
      </c>
      <c r="H13" s="56">
        <f>新A218U2!D40</f>
        <v>21475.31</v>
      </c>
      <c r="I13" s="56">
        <f>新A218U2!E40</f>
        <v>21095.31</v>
      </c>
      <c r="J13" s="56">
        <f>新A218U2!F40</f>
        <v>4360</v>
      </c>
      <c r="K13" s="56">
        <f>新A218U2!G40</f>
        <v>13000</v>
      </c>
      <c r="L13" s="56">
        <f>新A218U2!H40</f>
        <v>3735.31</v>
      </c>
      <c r="M13" s="56">
        <f>新A218U2!I40</f>
        <v>0</v>
      </c>
      <c r="N13" s="56">
        <f>新A218U2!J40</f>
        <v>380</v>
      </c>
      <c r="O13" s="56">
        <f>新A218U2!K40</f>
        <v>380</v>
      </c>
      <c r="P13" s="56">
        <f>新A218U2!L40</f>
        <v>0</v>
      </c>
      <c r="Q13" s="56">
        <f>新A218U2!M40</f>
        <v>0</v>
      </c>
      <c r="R13" s="56">
        <f>新A218U2!N40</f>
        <v>0</v>
      </c>
      <c r="S13" s="52" t="s">
        <v>27</v>
      </c>
    </row>
    <row r="14" ht="18" customHeight="true" spans="1:19">
      <c r="A14" s="9">
        <v>8</v>
      </c>
      <c r="B14" s="10" t="s">
        <v>34</v>
      </c>
      <c r="C14" s="50">
        <v>16716</v>
      </c>
      <c r="D14" s="9" t="s">
        <v>25</v>
      </c>
      <c r="E14" s="9" t="s">
        <v>26</v>
      </c>
      <c r="F14" s="9">
        <v>2.4</v>
      </c>
      <c r="G14" s="55">
        <v>42736</v>
      </c>
      <c r="H14" s="56">
        <f>新A224U9!D40</f>
        <v>19901.82</v>
      </c>
      <c r="I14" s="56">
        <f>新A224U9!E40</f>
        <v>19521.82</v>
      </c>
      <c r="J14" s="56">
        <f>新A224U9!F40</f>
        <v>2165</v>
      </c>
      <c r="K14" s="56">
        <f>新A224U9!G40</f>
        <v>13000</v>
      </c>
      <c r="L14" s="56">
        <f>新A224U9!H40</f>
        <v>4356.82</v>
      </c>
      <c r="M14" s="56">
        <f>新A224U9!I40</f>
        <v>0</v>
      </c>
      <c r="N14" s="56">
        <f>新A224U9!J40</f>
        <v>380</v>
      </c>
      <c r="O14" s="56">
        <f>新A224U9!K40</f>
        <v>380</v>
      </c>
      <c r="P14" s="56">
        <f>新A224U9!L40</f>
        <v>0</v>
      </c>
      <c r="Q14" s="56">
        <f>新A224U9!M40</f>
        <v>0</v>
      </c>
      <c r="R14" s="56">
        <f>新A224U9!N40</f>
        <v>0</v>
      </c>
      <c r="S14" s="52" t="s">
        <v>27</v>
      </c>
    </row>
    <row r="15" ht="18" customHeight="true" spans="1:19">
      <c r="A15" s="9">
        <v>9</v>
      </c>
      <c r="B15" s="10" t="s">
        <v>35</v>
      </c>
      <c r="C15" s="50">
        <v>19263</v>
      </c>
      <c r="D15" s="9" t="s">
        <v>25</v>
      </c>
      <c r="E15" s="9" t="s">
        <v>26</v>
      </c>
      <c r="F15" s="9">
        <v>2.4</v>
      </c>
      <c r="G15" s="55">
        <v>42736</v>
      </c>
      <c r="H15" s="56">
        <f>新A289U5!D40</f>
        <v>19421.59</v>
      </c>
      <c r="I15" s="56">
        <f>新A289U5!E40</f>
        <v>19041.59</v>
      </c>
      <c r="J15" s="56">
        <f>新A289U5!F40</f>
        <v>2050</v>
      </c>
      <c r="K15" s="56">
        <f>新A289U5!G40</f>
        <v>13000</v>
      </c>
      <c r="L15" s="56">
        <f>新A289U5!H40</f>
        <v>3991.59</v>
      </c>
      <c r="M15" s="56">
        <f>新A289U5!I40</f>
        <v>0</v>
      </c>
      <c r="N15" s="56">
        <f>新A289U5!J40</f>
        <v>380</v>
      </c>
      <c r="O15" s="56">
        <f>新A289U5!K40</f>
        <v>380</v>
      </c>
      <c r="P15" s="56">
        <f>新A289U5!L40</f>
        <v>0</v>
      </c>
      <c r="Q15" s="56">
        <f>新A289U5!M40</f>
        <v>0</v>
      </c>
      <c r="R15" s="56">
        <f>新A289U5!N40</f>
        <v>0</v>
      </c>
      <c r="S15" s="52" t="s">
        <v>27</v>
      </c>
    </row>
    <row r="16" ht="27" customHeight="true" spans="1:19">
      <c r="A16" s="9">
        <v>10</v>
      </c>
      <c r="B16" s="10" t="s">
        <v>36</v>
      </c>
      <c r="C16" s="51">
        <v>58952</v>
      </c>
      <c r="D16" s="9" t="s">
        <v>37</v>
      </c>
      <c r="E16" s="9" t="s">
        <v>26</v>
      </c>
      <c r="F16" s="9" t="s">
        <v>38</v>
      </c>
      <c r="G16" s="57" t="s">
        <v>39</v>
      </c>
      <c r="H16" s="56">
        <f>新A275U5、新AHJ995!D43</f>
        <v>64540.96</v>
      </c>
      <c r="I16" s="56">
        <f>新A275U5、新AHJ995!E43</f>
        <v>62921.96</v>
      </c>
      <c r="J16" s="56">
        <f>新A275U5、新AHJ995!F43</f>
        <v>9385</v>
      </c>
      <c r="K16" s="56">
        <f>新A275U5、新AHJ995!G43</f>
        <v>42750</v>
      </c>
      <c r="L16" s="56">
        <f>新A275U5、新AHJ995!H43</f>
        <v>10786.96</v>
      </c>
      <c r="M16" s="56">
        <f>新A275U5、新AHJ995!I43</f>
        <v>0</v>
      </c>
      <c r="N16" s="56">
        <f>新A275U5、新AHJ995!J43</f>
        <v>1619</v>
      </c>
      <c r="O16" s="56">
        <f>新A275U5、新AHJ995!K43</f>
        <v>700</v>
      </c>
      <c r="P16" s="56">
        <f>新A275U5、新AHJ995!L43</f>
        <v>919</v>
      </c>
      <c r="Q16" s="56">
        <f>新A275U5、新AHJ995!M43</f>
        <v>0</v>
      </c>
      <c r="R16" s="56">
        <f>新A275U5、新AHJ995!N43</f>
        <v>0</v>
      </c>
      <c r="S16" s="52" t="s">
        <v>27</v>
      </c>
    </row>
    <row r="17" ht="18" customHeight="true" spans="1:19">
      <c r="A17" s="9">
        <v>11</v>
      </c>
      <c r="B17" s="10" t="s">
        <v>40</v>
      </c>
      <c r="C17" s="51">
        <v>0</v>
      </c>
      <c r="D17" s="9" t="s">
        <v>41</v>
      </c>
      <c r="E17" s="9" t="s">
        <v>42</v>
      </c>
      <c r="F17" s="9">
        <v>2.4</v>
      </c>
      <c r="G17" s="55">
        <v>42736</v>
      </c>
      <c r="H17" s="56">
        <f>新A91800!D35</f>
        <v>4182.73</v>
      </c>
      <c r="I17" s="56">
        <f>新A91800!E35</f>
        <v>4182.73</v>
      </c>
      <c r="J17" s="56">
        <f>新A91800!F35</f>
        <v>0</v>
      </c>
      <c r="K17" s="56">
        <f>新A91800!G35</f>
        <v>0</v>
      </c>
      <c r="L17" s="56">
        <f>新A91800!H35</f>
        <v>4182.73</v>
      </c>
      <c r="M17" s="56">
        <f>新A91800!I35</f>
        <v>0</v>
      </c>
      <c r="N17" s="56">
        <f>新A91800!J35</f>
        <v>0</v>
      </c>
      <c r="O17" s="56">
        <f>新A91800!K35</f>
        <v>0</v>
      </c>
      <c r="P17" s="56">
        <f>新A91800!L35</f>
        <v>0</v>
      </c>
      <c r="Q17" s="56">
        <f>新A91800!M35</f>
        <v>0</v>
      </c>
      <c r="R17" s="56">
        <f>新A91800!N35</f>
        <v>0</v>
      </c>
      <c r="S17" s="52" t="s">
        <v>27</v>
      </c>
    </row>
    <row r="18" ht="18" customHeight="true" spans="1:19">
      <c r="A18" s="9">
        <v>12</v>
      </c>
      <c r="B18" s="10" t="s">
        <v>43</v>
      </c>
      <c r="C18" s="51">
        <v>7355</v>
      </c>
      <c r="D18" s="9" t="s">
        <v>25</v>
      </c>
      <c r="E18" s="9" t="s">
        <v>26</v>
      </c>
      <c r="F18" s="9">
        <v>2.4</v>
      </c>
      <c r="G18" s="55">
        <v>43952</v>
      </c>
      <c r="H18" s="56">
        <f>新AD1N65!D37</f>
        <v>5200</v>
      </c>
      <c r="I18" s="56">
        <f>新AD1N65!E37</f>
        <v>5200</v>
      </c>
      <c r="J18" s="56">
        <f>新AD1N65!F37</f>
        <v>0</v>
      </c>
      <c r="K18" s="56">
        <f>新AD1N65!G37</f>
        <v>5200</v>
      </c>
      <c r="L18" s="56">
        <f>新AD1N65!H37</f>
        <v>0</v>
      </c>
      <c r="M18" s="56">
        <f>新AD1N65!I37</f>
        <v>0</v>
      </c>
      <c r="N18" s="56">
        <f>新AD1N65!J37</f>
        <v>0</v>
      </c>
      <c r="O18" s="56">
        <f>新AD1N65!K37</f>
        <v>0</v>
      </c>
      <c r="P18" s="56">
        <f>新AD1N65!L37</f>
        <v>0</v>
      </c>
      <c r="Q18" s="56">
        <f>新AD1N65!M37</f>
        <v>0</v>
      </c>
      <c r="R18" s="56">
        <f>新AD1N65!N37</f>
        <v>0</v>
      </c>
      <c r="S18" s="52" t="s">
        <v>27</v>
      </c>
    </row>
    <row r="19" ht="18" customHeight="true" spans="1:19">
      <c r="A19" s="9">
        <v>13</v>
      </c>
      <c r="B19" s="10" t="s">
        <v>44</v>
      </c>
      <c r="C19" s="51">
        <v>1809</v>
      </c>
      <c r="D19" s="9" t="s">
        <v>25</v>
      </c>
      <c r="E19" s="9" t="s">
        <v>26</v>
      </c>
      <c r="F19" s="9">
        <v>2.4</v>
      </c>
      <c r="G19" s="55">
        <v>42736</v>
      </c>
      <c r="H19" s="56">
        <f>新A5RD06!D37</f>
        <v>1300</v>
      </c>
      <c r="I19" s="56">
        <f>新A5RD06!E37</f>
        <v>1300</v>
      </c>
      <c r="J19" s="56">
        <f>新A5RD06!F37</f>
        <v>0</v>
      </c>
      <c r="K19" s="56">
        <f>新A5RD06!G37</f>
        <v>1300</v>
      </c>
      <c r="L19" s="56">
        <f>新A5RD06!H37</f>
        <v>0</v>
      </c>
      <c r="M19" s="56">
        <f>新A5RD06!I37</f>
        <v>0</v>
      </c>
      <c r="N19" s="56">
        <f>新A5RD06!J37</f>
        <v>0</v>
      </c>
      <c r="O19" s="56">
        <f>新A5RD06!K37</f>
        <v>0</v>
      </c>
      <c r="P19" s="56">
        <f>新A5RD06!L37</f>
        <v>0</v>
      </c>
      <c r="Q19" s="56">
        <f>新A5RD06!M37</f>
        <v>0</v>
      </c>
      <c r="R19" s="56">
        <f>新A5RD06!N37</f>
        <v>0</v>
      </c>
      <c r="S19" s="52" t="s">
        <v>27</v>
      </c>
    </row>
    <row r="20" ht="18" customHeight="true" spans="1:19">
      <c r="A20" s="9">
        <v>14</v>
      </c>
      <c r="B20" s="10" t="s">
        <v>45</v>
      </c>
      <c r="C20" s="51">
        <v>1869</v>
      </c>
      <c r="D20" s="9" t="s">
        <v>25</v>
      </c>
      <c r="E20" s="9" t="s">
        <v>26</v>
      </c>
      <c r="F20" s="9">
        <v>2.4</v>
      </c>
      <c r="G20" s="55">
        <v>42736</v>
      </c>
      <c r="H20" s="56">
        <f>新A285U3!D38</f>
        <v>11487.5</v>
      </c>
      <c r="I20" s="56">
        <f>新A285U3!E38</f>
        <v>11107.5</v>
      </c>
      <c r="J20" s="56">
        <f>新A285U3!F38</f>
        <v>5190</v>
      </c>
      <c r="K20" s="56">
        <f>新A285U3!G38</f>
        <v>1300</v>
      </c>
      <c r="L20" s="56">
        <f>新A285U3!H38</f>
        <v>4617.5</v>
      </c>
      <c r="M20" s="56">
        <f>新A285U3!I38</f>
        <v>0</v>
      </c>
      <c r="N20" s="56">
        <f>新A285U3!J38</f>
        <v>380</v>
      </c>
      <c r="O20" s="56">
        <f>新A285U3!K38</f>
        <v>380</v>
      </c>
      <c r="P20" s="56">
        <f>新A285U3!L38</f>
        <v>0</v>
      </c>
      <c r="Q20" s="56">
        <f>新A285U3!M38</f>
        <v>0</v>
      </c>
      <c r="R20" s="56">
        <f>新A285U3!N38</f>
        <v>0</v>
      </c>
      <c r="S20" s="52" t="s">
        <v>27</v>
      </c>
    </row>
    <row r="21" ht="18" customHeight="true" spans="1:19">
      <c r="A21" s="9">
        <v>15</v>
      </c>
      <c r="B21" s="10" t="s">
        <v>46</v>
      </c>
      <c r="C21" s="51">
        <v>1414</v>
      </c>
      <c r="D21" s="9" t="s">
        <v>25</v>
      </c>
      <c r="E21" s="9" t="s">
        <v>26</v>
      </c>
      <c r="F21" s="9">
        <v>2.4</v>
      </c>
      <c r="G21" s="55">
        <v>42736</v>
      </c>
      <c r="H21" s="56">
        <f>新A259U2!D38</f>
        <v>7119.85</v>
      </c>
      <c r="I21" s="56">
        <f>新A259U2!E38</f>
        <v>6739.85</v>
      </c>
      <c r="J21" s="56">
        <f>新A259U2!F38</f>
        <v>2110</v>
      </c>
      <c r="K21" s="56">
        <f>新A259U2!G38</f>
        <v>1000</v>
      </c>
      <c r="L21" s="56">
        <f>新A259U2!H38</f>
        <v>3629.85</v>
      </c>
      <c r="M21" s="56">
        <f>新A259U2!I38</f>
        <v>0</v>
      </c>
      <c r="N21" s="56">
        <f>新A259U2!J38</f>
        <v>380</v>
      </c>
      <c r="O21" s="56">
        <f>新A259U2!K38</f>
        <v>380</v>
      </c>
      <c r="P21" s="56">
        <f>新A259U2!L38</f>
        <v>0</v>
      </c>
      <c r="Q21" s="56">
        <f>新A259U2!M38</f>
        <v>0</v>
      </c>
      <c r="R21" s="56">
        <f>新A259U2!N38</f>
        <v>0</v>
      </c>
      <c r="S21" s="52" t="s">
        <v>27</v>
      </c>
    </row>
    <row r="22" ht="18" customHeight="true" spans="1:19">
      <c r="A22" s="9">
        <v>16</v>
      </c>
      <c r="B22" s="10" t="s">
        <v>47</v>
      </c>
      <c r="C22" s="51">
        <v>0</v>
      </c>
      <c r="D22" s="9" t="s">
        <v>25</v>
      </c>
      <c r="E22" s="9" t="s">
        <v>26</v>
      </c>
      <c r="F22" s="9">
        <v>2.4</v>
      </c>
      <c r="G22" s="55">
        <v>42736</v>
      </c>
      <c r="H22" s="56">
        <f>新A278U7!D38</f>
        <v>8500.24</v>
      </c>
      <c r="I22" s="56">
        <f>新A278U7!E38</f>
        <v>8120.24</v>
      </c>
      <c r="J22" s="56">
        <f>新A278U7!F38</f>
        <v>4495</v>
      </c>
      <c r="K22" s="56">
        <f>新A278U7!G38</f>
        <v>0</v>
      </c>
      <c r="L22" s="56">
        <f>新A278U7!H38</f>
        <v>3625.24</v>
      </c>
      <c r="M22" s="56">
        <f>新A278U7!I38</f>
        <v>0</v>
      </c>
      <c r="N22" s="56">
        <f>新A278U7!J38</f>
        <v>380</v>
      </c>
      <c r="O22" s="56">
        <f>新A278U7!K38</f>
        <v>380</v>
      </c>
      <c r="P22" s="56">
        <f>新A278U7!L38</f>
        <v>0</v>
      </c>
      <c r="Q22" s="56">
        <f>新A278U7!M38</f>
        <v>0</v>
      </c>
      <c r="R22" s="56">
        <f>新A278U7!N38</f>
        <v>0</v>
      </c>
      <c r="S22" s="52" t="s">
        <v>27</v>
      </c>
    </row>
    <row r="23" ht="18" customHeight="true" spans="1:19">
      <c r="A23" s="9">
        <v>17</v>
      </c>
      <c r="B23" s="10" t="s">
        <v>48</v>
      </c>
      <c r="C23" s="51">
        <v>3589</v>
      </c>
      <c r="D23" s="9" t="s">
        <v>25</v>
      </c>
      <c r="E23" s="9" t="s">
        <v>26</v>
      </c>
      <c r="F23" s="9">
        <v>2.4</v>
      </c>
      <c r="G23" s="55">
        <v>42736</v>
      </c>
      <c r="H23" s="56">
        <f>新A231U1!D39</f>
        <v>13751.82</v>
      </c>
      <c r="I23" s="56">
        <f>新A231U1!E39</f>
        <v>13371.82</v>
      </c>
      <c r="J23" s="56">
        <f>新A231U1!F39</f>
        <v>6535</v>
      </c>
      <c r="K23" s="56">
        <f>新A231U1!G39</f>
        <v>2600</v>
      </c>
      <c r="L23" s="56">
        <f>新A231U1!H39</f>
        <v>4236.82</v>
      </c>
      <c r="M23" s="56">
        <f>新A231U1!I39</f>
        <v>0</v>
      </c>
      <c r="N23" s="56">
        <f>新A231U1!J39</f>
        <v>380</v>
      </c>
      <c r="O23" s="56">
        <f>新A231U1!K39</f>
        <v>380</v>
      </c>
      <c r="P23" s="56">
        <f>新A231U1!L39</f>
        <v>0</v>
      </c>
      <c r="Q23" s="56">
        <f>新A231U1!M39</f>
        <v>0</v>
      </c>
      <c r="R23" s="56">
        <f>新A231U1!N39</f>
        <v>0</v>
      </c>
      <c r="S23" s="52" t="s">
        <v>27</v>
      </c>
    </row>
    <row r="24" ht="18" customHeight="true" spans="1:19">
      <c r="A24" s="9">
        <v>18</v>
      </c>
      <c r="B24" s="10" t="s">
        <v>49</v>
      </c>
      <c r="C24" s="51">
        <v>0</v>
      </c>
      <c r="D24" s="9" t="s">
        <v>25</v>
      </c>
      <c r="E24" s="9" t="s">
        <v>26</v>
      </c>
      <c r="F24" s="9">
        <v>2.4</v>
      </c>
      <c r="G24" s="55">
        <v>42736</v>
      </c>
      <c r="H24" s="56">
        <f>新A284U0!D38</f>
        <v>7231.75</v>
      </c>
      <c r="I24" s="56">
        <f>新A284U0!E38</f>
        <v>6851.75</v>
      </c>
      <c r="J24" s="56">
        <f>新A284U0!F38</f>
        <v>2485</v>
      </c>
      <c r="K24" s="56">
        <f>新A284U0!G38</f>
        <v>0</v>
      </c>
      <c r="L24" s="56">
        <f>新A284U0!H38</f>
        <v>4366.75</v>
      </c>
      <c r="M24" s="56">
        <f>新A284U0!I38</f>
        <v>0</v>
      </c>
      <c r="N24" s="56">
        <f>新A284U0!J38</f>
        <v>380</v>
      </c>
      <c r="O24" s="56">
        <f>新A284U0!K38</f>
        <v>380</v>
      </c>
      <c r="P24" s="56">
        <f>新A284U0!L38</f>
        <v>0</v>
      </c>
      <c r="Q24" s="56">
        <f>新A284U0!M38</f>
        <v>0</v>
      </c>
      <c r="R24" s="56">
        <f>新A284U0!N38</f>
        <v>0</v>
      </c>
      <c r="S24" s="52" t="s">
        <v>27</v>
      </c>
    </row>
    <row r="25" ht="18" customHeight="true" spans="1:19">
      <c r="A25" s="9">
        <v>19</v>
      </c>
      <c r="B25" s="10" t="s">
        <v>50</v>
      </c>
      <c r="C25" s="50">
        <v>3765</v>
      </c>
      <c r="D25" s="9" t="s">
        <v>25</v>
      </c>
      <c r="E25" s="9" t="s">
        <v>26</v>
      </c>
      <c r="F25" s="9">
        <v>2.4</v>
      </c>
      <c r="G25" s="55">
        <v>42736</v>
      </c>
      <c r="H25" s="56">
        <f>新A220U5!D37</f>
        <v>2600</v>
      </c>
      <c r="I25" s="56">
        <f>新A220U5!E37</f>
        <v>2600</v>
      </c>
      <c r="J25" s="56">
        <f>新A220U5!F37</f>
        <v>0</v>
      </c>
      <c r="K25" s="56">
        <f>新A220U5!G37</f>
        <v>2600</v>
      </c>
      <c r="L25" s="56">
        <f>新A220U5!H37</f>
        <v>0</v>
      </c>
      <c r="M25" s="56">
        <f>新A220U5!I37</f>
        <v>0</v>
      </c>
      <c r="N25" s="56">
        <f>新A220U5!J37</f>
        <v>0</v>
      </c>
      <c r="O25" s="56">
        <f>新A220U5!K37</f>
        <v>0</v>
      </c>
      <c r="P25" s="56">
        <f>新A220U5!L37</f>
        <v>0</v>
      </c>
      <c r="Q25" s="56">
        <f>新A220U5!M37</f>
        <v>0</v>
      </c>
      <c r="R25" s="56">
        <f>新A220U5!N37</f>
        <v>0</v>
      </c>
      <c r="S25" s="52" t="s">
        <v>27</v>
      </c>
    </row>
    <row r="26" ht="18" customHeight="true" spans="1:19">
      <c r="A26" s="9">
        <v>20</v>
      </c>
      <c r="B26" s="10"/>
      <c r="C26" s="50"/>
      <c r="D26" s="10"/>
      <c r="E26" s="10"/>
      <c r="F26" s="10"/>
      <c r="G26" s="58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2"/>
    </row>
    <row r="27" ht="18" customHeight="true" spans="1:19">
      <c r="A27" s="9">
        <v>21</v>
      </c>
      <c r="B27" s="10"/>
      <c r="C27" s="50"/>
      <c r="D27" s="10"/>
      <c r="E27" s="10"/>
      <c r="F27" s="10"/>
      <c r="G27" s="58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2"/>
    </row>
    <row r="28" ht="18" customHeight="true" spans="1:19">
      <c r="A28" s="9">
        <v>22</v>
      </c>
      <c r="B28" s="10"/>
      <c r="C28" s="50"/>
      <c r="D28" s="10"/>
      <c r="E28" s="10"/>
      <c r="F28" s="10"/>
      <c r="G28" s="10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52"/>
    </row>
    <row r="29" ht="18" customHeight="true" spans="1:19">
      <c r="A29" s="9">
        <v>23</v>
      </c>
      <c r="B29" s="10"/>
      <c r="C29" s="50"/>
      <c r="D29" s="10"/>
      <c r="E29" s="10"/>
      <c r="F29" s="10"/>
      <c r="G29" s="1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52"/>
    </row>
    <row r="30" s="1" customFormat="true" ht="18" customHeight="true" spans="1:19">
      <c r="A30" s="52" t="s">
        <v>51</v>
      </c>
      <c r="B30" s="52"/>
      <c r="C30" s="53">
        <f>SUM(C7:C25)</f>
        <v>251524</v>
      </c>
      <c r="D30" s="54"/>
      <c r="E30" s="54"/>
      <c r="F30" s="54"/>
      <c r="G30" s="54"/>
      <c r="H30" s="59">
        <f>SUM(H7:H29)</f>
        <v>314697.83</v>
      </c>
      <c r="I30" s="59">
        <f t="shared" ref="I30:R30" si="0">SUM(I7:I29)</f>
        <v>308138.83</v>
      </c>
      <c r="J30" s="59">
        <f t="shared" si="0"/>
        <v>61005</v>
      </c>
      <c r="K30" s="59">
        <f t="shared" si="0"/>
        <v>180250</v>
      </c>
      <c r="L30" s="59">
        <f t="shared" si="0"/>
        <v>66883.83</v>
      </c>
      <c r="M30" s="59">
        <f t="shared" si="0"/>
        <v>0</v>
      </c>
      <c r="N30" s="59">
        <f t="shared" si="0"/>
        <v>6559</v>
      </c>
      <c r="O30" s="59">
        <f t="shared" si="0"/>
        <v>5640</v>
      </c>
      <c r="P30" s="59">
        <f t="shared" si="0"/>
        <v>919</v>
      </c>
      <c r="Q30" s="59">
        <f t="shared" si="0"/>
        <v>0</v>
      </c>
      <c r="R30" s="59">
        <f t="shared" si="0"/>
        <v>0</v>
      </c>
      <c r="S30" s="54"/>
    </row>
  </sheetData>
  <autoFilter ref="A3:S30">
    <extLst/>
  </autoFilter>
  <mergeCells count="14">
    <mergeCell ref="A1:R1"/>
    <mergeCell ref="I4:R4"/>
    <mergeCell ref="I5:M5"/>
    <mergeCell ref="N5:R5"/>
    <mergeCell ref="A30:B30"/>
    <mergeCell ref="A4:A6"/>
    <mergeCell ref="B4:B6"/>
    <mergeCell ref="C4:C6"/>
    <mergeCell ref="D4:D6"/>
    <mergeCell ref="E4:E6"/>
    <mergeCell ref="F4:F6"/>
    <mergeCell ref="G4:G6"/>
    <mergeCell ref="H4:H6"/>
    <mergeCell ref="S4:S6"/>
  </mergeCells>
  <printOptions horizontalCentered="true" verticalCentered="true"/>
  <pageMargins left="0.314583333333333" right="0.432638888888889" top="0.66875" bottom="0.944444444444444" header="0.5" footer="0.5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workbookViewId="0">
      <selection activeCell="A22" sqref="A22:H22"/>
    </sheetView>
  </sheetViews>
  <sheetFormatPr defaultColWidth="8.89166666666667" defaultRowHeight="14.25"/>
  <cols>
    <col min="2" max="2" width="9.25" customWidth="true"/>
    <col min="3" max="3" width="7" customWidth="true"/>
    <col min="4" max="5" width="11.5583333333333" style="1" customWidth="true"/>
    <col min="6" max="6" width="11" customWidth="true"/>
    <col min="7" max="7" width="10.775"/>
    <col min="9" max="9" width="7.875" customWidth="true"/>
    <col min="10" max="10" width="8.89166666666667" style="1"/>
    <col min="11" max="11" width="10" customWidth="true"/>
    <col min="12" max="12" width="10.4416666666667" customWidth="true"/>
    <col min="13" max="13" width="7.25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53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>E7+J7</f>
        <v>1300</v>
      </c>
      <c r="E7" s="11">
        <f>F7+G7+H7+I7</f>
        <v>1300</v>
      </c>
      <c r="F7" s="20"/>
      <c r="G7" s="20">
        <v>1300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>E8+J8</f>
        <v>1300</v>
      </c>
      <c r="E8" s="11">
        <f>F8+G8+H8+I8</f>
        <v>1300</v>
      </c>
      <c r="F8" s="20"/>
      <c r="G8" s="20">
        <v>1300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>E9+J9</f>
        <v>1300</v>
      </c>
      <c r="E9" s="11">
        <f>F9+G9+H9+I9</f>
        <v>1300</v>
      </c>
      <c r="F9" s="20"/>
      <c r="G9" s="20">
        <v>1300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>E10+J10</f>
        <v>1300</v>
      </c>
      <c r="E10" s="11">
        <f>F10+G10+H10+I10</f>
        <v>1300</v>
      </c>
      <c r="F10" s="20"/>
      <c r="G10" s="20">
        <v>1300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>E11+J11</f>
        <v>1300</v>
      </c>
      <c r="E11" s="11">
        <f>F11+G11+H11+I11</f>
        <v>1300</v>
      </c>
      <c r="F11" s="20"/>
      <c r="G11" s="20">
        <v>1300</v>
      </c>
      <c r="H11" s="20"/>
      <c r="I11" s="20"/>
      <c r="J11" s="11">
        <f t="shared" ref="J11:J16" si="0">K11+L11+M11+N11</f>
        <v>0</v>
      </c>
      <c r="K11" s="20"/>
      <c r="L11" s="20"/>
      <c r="M11" s="20"/>
      <c r="N11" s="20"/>
      <c r="P11" t="s">
        <v>66</v>
      </c>
    </row>
    <row r="12" spans="1:14">
      <c r="A12" s="9" t="s">
        <v>67</v>
      </c>
      <c r="B12" s="30" t="s">
        <v>68</v>
      </c>
      <c r="C12" s="10" t="s">
        <v>59</v>
      </c>
      <c r="D12" s="11">
        <f t="shared" ref="D11:D27" si="1">E12+J12</f>
        <v>1300</v>
      </c>
      <c r="E12" s="11">
        <f t="shared" ref="E11:E26" si="2">F12+G12+H12+I12</f>
        <v>1300</v>
      </c>
      <c r="F12" s="20"/>
      <c r="G12" s="20">
        <v>1300</v>
      </c>
      <c r="H12" s="20"/>
      <c r="I12" s="20"/>
      <c r="J12" s="11">
        <f t="shared" si="0"/>
        <v>0</v>
      </c>
      <c r="K12" s="20"/>
      <c r="L12" s="20"/>
      <c r="M12" s="20"/>
      <c r="N12" s="20"/>
    </row>
    <row r="13" spans="1:14">
      <c r="A13" s="9" t="s">
        <v>69</v>
      </c>
      <c r="B13" s="30" t="s">
        <v>70</v>
      </c>
      <c r="C13" s="10" t="s">
        <v>59</v>
      </c>
      <c r="D13" s="11">
        <f t="shared" si="1"/>
        <v>1300</v>
      </c>
      <c r="E13" s="11">
        <f t="shared" si="2"/>
        <v>1300</v>
      </c>
      <c r="F13" s="20"/>
      <c r="G13" s="20">
        <v>1300</v>
      </c>
      <c r="H13" s="20"/>
      <c r="I13" s="20"/>
      <c r="J13" s="11">
        <f t="shared" si="0"/>
        <v>0</v>
      </c>
      <c r="K13" s="20"/>
      <c r="L13" s="20"/>
      <c r="M13" s="20"/>
      <c r="N13" s="20"/>
    </row>
    <row r="14" spans="1:14">
      <c r="A14" s="9" t="s">
        <v>69</v>
      </c>
      <c r="B14" s="30" t="s">
        <v>71</v>
      </c>
      <c r="C14" s="10" t="s">
        <v>72</v>
      </c>
      <c r="D14" s="11">
        <f t="shared" si="1"/>
        <v>1660</v>
      </c>
      <c r="E14" s="11">
        <f t="shared" si="2"/>
        <v>1660</v>
      </c>
      <c r="F14" s="20">
        <v>1660</v>
      </c>
      <c r="G14" s="20"/>
      <c r="H14" s="20"/>
      <c r="I14" s="20"/>
      <c r="J14" s="11">
        <f t="shared" si="0"/>
        <v>0</v>
      </c>
      <c r="K14" s="20"/>
      <c r="L14" s="20"/>
      <c r="M14" s="20"/>
      <c r="N14" s="20"/>
    </row>
    <row r="15" spans="1:14">
      <c r="A15" s="9" t="s">
        <v>73</v>
      </c>
      <c r="B15" s="30" t="s">
        <v>74</v>
      </c>
      <c r="C15" s="10" t="s">
        <v>59</v>
      </c>
      <c r="D15" s="11">
        <f t="shared" si="1"/>
        <v>1300</v>
      </c>
      <c r="E15" s="11">
        <f t="shared" si="2"/>
        <v>1300</v>
      </c>
      <c r="F15" s="20"/>
      <c r="G15" s="20">
        <v>1300</v>
      </c>
      <c r="H15" s="20"/>
      <c r="I15" s="20"/>
      <c r="J15" s="11">
        <f t="shared" si="0"/>
        <v>0</v>
      </c>
      <c r="K15" s="20"/>
      <c r="L15" s="20"/>
      <c r="M15" s="20"/>
      <c r="N15" s="20"/>
    </row>
    <row r="16" spans="1:14">
      <c r="A16" s="9" t="s">
        <v>75</v>
      </c>
      <c r="B16" s="30" t="s">
        <v>76</v>
      </c>
      <c r="C16" s="10" t="s">
        <v>59</v>
      </c>
      <c r="D16" s="11">
        <f t="shared" si="1"/>
        <v>1300</v>
      </c>
      <c r="E16" s="11">
        <f t="shared" si="2"/>
        <v>1300</v>
      </c>
      <c r="F16" s="20"/>
      <c r="G16" s="20">
        <v>1300</v>
      </c>
      <c r="H16" s="20"/>
      <c r="I16" s="20"/>
      <c r="J16" s="11">
        <f t="shared" si="0"/>
        <v>0</v>
      </c>
      <c r="K16" s="20"/>
      <c r="L16" s="20"/>
      <c r="M16" s="20"/>
      <c r="N16" s="20"/>
    </row>
    <row r="17" spans="1:14">
      <c r="A17" s="33">
        <v>46295</v>
      </c>
      <c r="B17" s="30" t="s">
        <v>77</v>
      </c>
      <c r="C17" s="10" t="s">
        <v>19</v>
      </c>
      <c r="D17" s="11">
        <f t="shared" si="1"/>
        <v>2323.03</v>
      </c>
      <c r="E17" s="11">
        <f t="shared" si="2"/>
        <v>2323.03</v>
      </c>
      <c r="F17" s="20"/>
      <c r="G17" s="20"/>
      <c r="H17" s="20">
        <v>2323.03</v>
      </c>
      <c r="I17" s="20"/>
      <c r="J17" s="11"/>
      <c r="K17" s="20"/>
      <c r="L17" s="20"/>
      <c r="M17" s="20"/>
      <c r="N17" s="20"/>
    </row>
    <row r="18" spans="1:14">
      <c r="A18" s="9" t="s">
        <v>78</v>
      </c>
      <c r="B18" s="10" t="s">
        <v>79</v>
      </c>
      <c r="C18" s="10" t="s">
        <v>59</v>
      </c>
      <c r="D18" s="11">
        <f t="shared" si="1"/>
        <v>1300</v>
      </c>
      <c r="E18" s="11">
        <f t="shared" si="2"/>
        <v>1300</v>
      </c>
      <c r="F18" s="20"/>
      <c r="G18" s="20">
        <v>1300</v>
      </c>
      <c r="H18" s="20"/>
      <c r="I18" s="20"/>
      <c r="J18" s="11">
        <f t="shared" ref="J18:J38" si="3">K18+L18+M18+N18</f>
        <v>0</v>
      </c>
      <c r="K18" s="20"/>
      <c r="L18" s="20"/>
      <c r="M18" s="20"/>
      <c r="N18" s="20"/>
    </row>
    <row r="19" spans="1:14">
      <c r="A19" s="9" t="s">
        <v>80</v>
      </c>
      <c r="B19" s="30" t="s">
        <v>81</v>
      </c>
      <c r="C19" s="10" t="s">
        <v>59</v>
      </c>
      <c r="D19" s="11">
        <f t="shared" si="1"/>
        <v>1300</v>
      </c>
      <c r="E19" s="11">
        <f t="shared" si="2"/>
        <v>1300</v>
      </c>
      <c r="F19" s="20"/>
      <c r="G19" s="20">
        <v>1300</v>
      </c>
      <c r="H19" s="20"/>
      <c r="I19" s="20"/>
      <c r="J19" s="11">
        <f t="shared" si="3"/>
        <v>0</v>
      </c>
      <c r="K19" s="20"/>
      <c r="L19" s="20"/>
      <c r="M19" s="20"/>
      <c r="N19" s="20"/>
    </row>
    <row r="20" spans="1:14">
      <c r="A20" s="9" t="s">
        <v>82</v>
      </c>
      <c r="B20" s="30" t="s">
        <v>71</v>
      </c>
      <c r="C20" s="10" t="s">
        <v>83</v>
      </c>
      <c r="D20" s="11">
        <f t="shared" si="1"/>
        <v>380</v>
      </c>
      <c r="E20" s="11">
        <f t="shared" si="2"/>
        <v>0</v>
      </c>
      <c r="F20" s="20"/>
      <c r="G20" s="20"/>
      <c r="H20" s="20"/>
      <c r="I20" s="20"/>
      <c r="J20" s="11">
        <f t="shared" si="3"/>
        <v>380</v>
      </c>
      <c r="K20" s="20">
        <v>380</v>
      </c>
      <c r="L20" s="20"/>
      <c r="M20" s="20"/>
      <c r="N20" s="20"/>
    </row>
    <row r="21" spans="1:14">
      <c r="A21" s="9" t="s">
        <v>84</v>
      </c>
      <c r="B21" s="30" t="s">
        <v>85</v>
      </c>
      <c r="C21" s="10" t="s">
        <v>72</v>
      </c>
      <c r="D21" s="11">
        <f t="shared" si="1"/>
        <v>1345</v>
      </c>
      <c r="E21" s="11">
        <f t="shared" si="2"/>
        <v>1345</v>
      </c>
      <c r="F21" s="20">
        <v>1345</v>
      </c>
      <c r="G21" s="20"/>
      <c r="H21" s="20"/>
      <c r="I21" s="20"/>
      <c r="J21" s="11">
        <f t="shared" si="3"/>
        <v>0</v>
      </c>
      <c r="K21" s="20"/>
      <c r="L21" s="20"/>
      <c r="M21" s="20"/>
      <c r="N21" s="20"/>
    </row>
    <row r="22" spans="1:14">
      <c r="A22" s="33">
        <v>46373</v>
      </c>
      <c r="B22" s="10" t="s">
        <v>86</v>
      </c>
      <c r="C22" s="10" t="s">
        <v>19</v>
      </c>
      <c r="D22" s="11">
        <f t="shared" si="1"/>
        <v>1542.21</v>
      </c>
      <c r="E22" s="11">
        <f t="shared" si="2"/>
        <v>1542.21</v>
      </c>
      <c r="F22" s="20"/>
      <c r="G22" s="20"/>
      <c r="H22" s="20">
        <v>1542.21</v>
      </c>
      <c r="I22" s="20"/>
      <c r="J22" s="11">
        <f t="shared" si="3"/>
        <v>0</v>
      </c>
      <c r="K22" s="20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1"/>
        <v>0</v>
      </c>
      <c r="E23" s="11">
        <f t="shared" si="2"/>
        <v>0</v>
      </c>
      <c r="F23" s="20"/>
      <c r="G23" s="20"/>
      <c r="H23" s="20"/>
      <c r="I23" s="20"/>
      <c r="J23" s="11">
        <f t="shared" si="3"/>
        <v>0</v>
      </c>
      <c r="K23" s="20"/>
      <c r="L23" s="23"/>
      <c r="M23" s="23"/>
      <c r="N23" s="20"/>
    </row>
    <row r="24" spans="1:14">
      <c r="A24" s="9" t="s">
        <v>87</v>
      </c>
      <c r="B24" s="10"/>
      <c r="C24" s="10"/>
      <c r="D24" s="11">
        <f t="shared" si="1"/>
        <v>0</v>
      </c>
      <c r="E24" s="11">
        <f t="shared" si="2"/>
        <v>0</v>
      </c>
      <c r="F24" s="20"/>
      <c r="G24" s="20"/>
      <c r="H24" s="20"/>
      <c r="I24" s="20"/>
      <c r="J24" s="11">
        <f t="shared" si="3"/>
        <v>0</v>
      </c>
      <c r="K24" s="23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1"/>
        <v>0</v>
      </c>
      <c r="E25" s="11">
        <f t="shared" si="2"/>
        <v>0</v>
      </c>
      <c r="F25" s="20"/>
      <c r="G25" s="20"/>
      <c r="H25" s="20"/>
      <c r="I25" s="20"/>
      <c r="J25" s="11">
        <f t="shared" si="3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1"/>
        <v>0</v>
      </c>
      <c r="E26" s="11">
        <f t="shared" si="2"/>
        <v>0</v>
      </c>
      <c r="F26" s="20"/>
      <c r="G26" s="20"/>
      <c r="H26" s="20"/>
      <c r="I26" s="20"/>
      <c r="J26" s="11">
        <f t="shared" si="3"/>
        <v>0</v>
      </c>
      <c r="K26" s="20"/>
      <c r="L26" s="20"/>
      <c r="M26" s="20"/>
      <c r="N26" s="20"/>
    </row>
    <row r="27" s="1" customFormat="true" spans="1:14">
      <c r="A27" s="12" t="s">
        <v>51</v>
      </c>
      <c r="B27" s="13"/>
      <c r="C27" s="14"/>
      <c r="D27" s="11">
        <f t="shared" si="1"/>
        <v>21550.24</v>
      </c>
      <c r="E27" s="11">
        <f t="shared" ref="E27:N27" si="4">SUM(E7:E26)</f>
        <v>21170.24</v>
      </c>
      <c r="F27" s="11">
        <f t="shared" si="4"/>
        <v>3005</v>
      </c>
      <c r="G27" s="11">
        <f t="shared" si="4"/>
        <v>14300</v>
      </c>
      <c r="H27" s="11">
        <f t="shared" si="4"/>
        <v>3865.24</v>
      </c>
      <c r="I27" s="11">
        <f t="shared" si="4"/>
        <v>0</v>
      </c>
      <c r="J27" s="11">
        <f t="shared" si="4"/>
        <v>380</v>
      </c>
      <c r="K27" s="11">
        <f t="shared" si="4"/>
        <v>380</v>
      </c>
      <c r="L27" s="11">
        <f t="shared" si="4"/>
        <v>0</v>
      </c>
      <c r="M27" s="11">
        <f t="shared" si="4"/>
        <v>0</v>
      </c>
      <c r="N27" s="11">
        <f t="shared" si="4"/>
        <v>0</v>
      </c>
    </row>
  </sheetData>
  <mergeCells count="10">
    <mergeCell ref="A1:N1"/>
    <mergeCell ref="A3:C3"/>
    <mergeCell ref="E4:N4"/>
    <mergeCell ref="E5:I5"/>
    <mergeCell ref="J5:N5"/>
    <mergeCell ref="A27:C27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21" sqref="A21:H21"/>
    </sheetView>
  </sheetViews>
  <sheetFormatPr defaultColWidth="8.89166666666667" defaultRowHeight="14.25"/>
  <cols>
    <col min="2" max="2" width="9.33333333333333" customWidth="true"/>
    <col min="3" max="3" width="7.46666666666667" customWidth="true"/>
    <col min="4" max="5" width="11.5583333333333" style="1" customWidth="true"/>
    <col min="6" max="6" width="11" customWidth="true"/>
    <col min="7" max="7" width="10.775"/>
    <col min="9" max="9" width="7.46666666666667" customWidth="true"/>
    <col min="10" max="10" width="8.89166666666667" style="1"/>
    <col min="11" max="11" width="10" customWidth="true"/>
    <col min="12" max="12" width="9.79166666666667" customWidth="true"/>
    <col min="13" max="13" width="7.725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88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>E7+J7</f>
        <v>1300</v>
      </c>
      <c r="E7" s="11">
        <f>F7+G7+H7+I7</f>
        <v>1300</v>
      </c>
      <c r="F7" s="20"/>
      <c r="G7" s="20">
        <v>1300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>E8+J8</f>
        <v>1300</v>
      </c>
      <c r="E8" s="11">
        <f>F8+G8+H8+I8</f>
        <v>1300</v>
      </c>
      <c r="F8" s="20"/>
      <c r="G8" s="20">
        <v>1300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63</v>
      </c>
      <c r="C9" s="10" t="s">
        <v>59</v>
      </c>
      <c r="D9" s="11">
        <f>E9+J9</f>
        <v>1300</v>
      </c>
      <c r="E9" s="11">
        <f>F9+G9+H9+I9</f>
        <v>1300</v>
      </c>
      <c r="F9" s="20"/>
      <c r="G9" s="20">
        <v>1300</v>
      </c>
      <c r="H9" s="20"/>
      <c r="I9" s="20"/>
      <c r="J9" s="11"/>
      <c r="K9" s="20"/>
      <c r="L9" s="20"/>
      <c r="M9" s="20"/>
      <c r="N9" s="20"/>
    </row>
    <row r="10" spans="1:14">
      <c r="A10" s="9" t="s">
        <v>64</v>
      </c>
      <c r="B10" s="30" t="s">
        <v>65</v>
      </c>
      <c r="C10" s="10" t="s">
        <v>59</v>
      </c>
      <c r="D10" s="11">
        <f>E10+J10</f>
        <v>1300</v>
      </c>
      <c r="E10" s="11">
        <f>F10+G10+H10+I10</f>
        <v>1300</v>
      </c>
      <c r="F10" s="20"/>
      <c r="G10" s="20">
        <v>1300</v>
      </c>
      <c r="H10" s="20"/>
      <c r="I10" s="20"/>
      <c r="J10" s="11">
        <f t="shared" ref="J10:J15" si="0">K10+L10+M10+N10</f>
        <v>0</v>
      </c>
      <c r="K10" s="20"/>
      <c r="L10" s="20"/>
      <c r="M10" s="20"/>
      <c r="N10" s="20"/>
    </row>
    <row r="11" spans="1:16">
      <c r="A11" s="9" t="s">
        <v>67</v>
      </c>
      <c r="B11" s="30" t="s">
        <v>68</v>
      </c>
      <c r="C11" s="10" t="s">
        <v>59</v>
      </c>
      <c r="D11" s="11">
        <f t="shared" ref="D10:D21" si="1">E11+J11</f>
        <v>1300</v>
      </c>
      <c r="E11" s="11">
        <f>F11+G11+H11+I11</f>
        <v>1300</v>
      </c>
      <c r="F11" s="20"/>
      <c r="G11" s="20">
        <v>1300</v>
      </c>
      <c r="H11" s="20"/>
      <c r="I11" s="20"/>
      <c r="J11" s="11">
        <f t="shared" si="0"/>
        <v>0</v>
      </c>
      <c r="K11" s="20"/>
      <c r="L11" s="20"/>
      <c r="M11" s="20"/>
      <c r="N11" s="20"/>
      <c r="P11" t="s">
        <v>66</v>
      </c>
    </row>
    <row r="12" spans="1:14">
      <c r="A12" s="9" t="s">
        <v>69</v>
      </c>
      <c r="B12" s="30" t="s">
        <v>70</v>
      </c>
      <c r="C12" s="10" t="s">
        <v>59</v>
      </c>
      <c r="D12" s="11">
        <f t="shared" si="1"/>
        <v>1300</v>
      </c>
      <c r="E12" s="11">
        <f t="shared" ref="E10:E21" si="2">F12+G12+H12+I12</f>
        <v>1300</v>
      </c>
      <c r="F12" s="20"/>
      <c r="G12" s="20">
        <v>1300</v>
      </c>
      <c r="H12" s="20"/>
      <c r="I12" s="20"/>
      <c r="J12" s="11">
        <f t="shared" si="0"/>
        <v>0</v>
      </c>
      <c r="K12" s="20"/>
      <c r="L12" s="20"/>
      <c r="M12" s="20"/>
      <c r="N12" s="20"/>
    </row>
    <row r="13" spans="1:14">
      <c r="A13" s="9" t="s">
        <v>69</v>
      </c>
      <c r="B13" s="30" t="s">
        <v>71</v>
      </c>
      <c r="C13" s="10" t="s">
        <v>72</v>
      </c>
      <c r="D13" s="11">
        <f t="shared" si="1"/>
        <v>4735</v>
      </c>
      <c r="E13" s="11">
        <f t="shared" si="2"/>
        <v>4735</v>
      </c>
      <c r="F13" s="20">
        <v>4735</v>
      </c>
      <c r="G13" s="20"/>
      <c r="H13" s="20"/>
      <c r="I13" s="20"/>
      <c r="J13" s="11">
        <f t="shared" si="0"/>
        <v>0</v>
      </c>
      <c r="K13" s="20"/>
      <c r="L13" s="20"/>
      <c r="M13" s="20"/>
      <c r="N13" s="20"/>
    </row>
    <row r="14" spans="1:14">
      <c r="A14" s="9" t="s">
        <v>73</v>
      </c>
      <c r="B14" s="30" t="s">
        <v>74</v>
      </c>
      <c r="C14" s="10" t="s">
        <v>59</v>
      </c>
      <c r="D14" s="11">
        <f t="shared" si="1"/>
        <v>1300</v>
      </c>
      <c r="E14" s="11">
        <f t="shared" si="2"/>
        <v>1300</v>
      </c>
      <c r="F14" s="20"/>
      <c r="G14" s="20">
        <v>1300</v>
      </c>
      <c r="H14" s="20"/>
      <c r="I14" s="20"/>
      <c r="J14" s="11">
        <f t="shared" si="0"/>
        <v>0</v>
      </c>
      <c r="K14" s="20"/>
      <c r="L14" s="20"/>
      <c r="M14" s="20"/>
      <c r="N14" s="20"/>
    </row>
    <row r="15" spans="1:14">
      <c r="A15" s="9" t="s">
        <v>75</v>
      </c>
      <c r="B15" s="30" t="s">
        <v>76</v>
      </c>
      <c r="C15" s="10" t="s">
        <v>59</v>
      </c>
      <c r="D15" s="11">
        <f t="shared" si="1"/>
        <v>1300</v>
      </c>
      <c r="E15" s="11">
        <f t="shared" si="2"/>
        <v>1300</v>
      </c>
      <c r="F15" s="20"/>
      <c r="G15" s="20">
        <v>1300</v>
      </c>
      <c r="H15" s="20"/>
      <c r="I15" s="20"/>
      <c r="J15" s="11">
        <f t="shared" si="0"/>
        <v>0</v>
      </c>
      <c r="K15" s="20"/>
      <c r="L15" s="20"/>
      <c r="M15" s="20"/>
      <c r="N15" s="20"/>
    </row>
    <row r="16" spans="1:14">
      <c r="A16" s="33">
        <v>46295</v>
      </c>
      <c r="B16" s="30" t="s">
        <v>77</v>
      </c>
      <c r="C16" s="10" t="s">
        <v>19</v>
      </c>
      <c r="D16" s="11">
        <f t="shared" si="1"/>
        <v>2083.03</v>
      </c>
      <c r="E16" s="11">
        <f t="shared" si="2"/>
        <v>2083.03</v>
      </c>
      <c r="F16" s="20"/>
      <c r="G16" s="20"/>
      <c r="H16" s="20">
        <v>2083.03</v>
      </c>
      <c r="I16" s="20"/>
      <c r="J16" s="11"/>
      <c r="K16" s="20"/>
      <c r="L16" s="20"/>
      <c r="M16" s="20"/>
      <c r="N16" s="20"/>
    </row>
    <row r="17" spans="1:14">
      <c r="A17" s="9" t="s">
        <v>78</v>
      </c>
      <c r="B17" s="10" t="s">
        <v>79</v>
      </c>
      <c r="C17" s="10" t="s">
        <v>59</v>
      </c>
      <c r="D17" s="11">
        <f t="shared" si="1"/>
        <v>1300</v>
      </c>
      <c r="E17" s="11">
        <f t="shared" si="2"/>
        <v>1300</v>
      </c>
      <c r="F17" s="20"/>
      <c r="G17" s="20">
        <v>1300</v>
      </c>
      <c r="H17" s="20"/>
      <c r="I17" s="20"/>
      <c r="J17" s="11">
        <f t="shared" ref="J17:J38" si="3">K17+L17+M17+N17</f>
        <v>0</v>
      </c>
      <c r="K17" s="20"/>
      <c r="L17" s="20"/>
      <c r="M17" s="20"/>
      <c r="N17" s="20"/>
    </row>
    <row r="18" spans="1:14">
      <c r="A18" s="9" t="s">
        <v>80</v>
      </c>
      <c r="B18" s="30" t="s">
        <v>81</v>
      </c>
      <c r="C18" s="10" t="s">
        <v>59</v>
      </c>
      <c r="D18" s="11">
        <f t="shared" si="1"/>
        <v>1300</v>
      </c>
      <c r="E18" s="11">
        <f t="shared" si="2"/>
        <v>1300</v>
      </c>
      <c r="F18" s="20"/>
      <c r="G18" s="20">
        <v>1300</v>
      </c>
      <c r="H18" s="20"/>
      <c r="I18" s="20"/>
      <c r="J18" s="11">
        <f t="shared" si="3"/>
        <v>0</v>
      </c>
      <c r="K18" s="20"/>
      <c r="L18" s="20"/>
      <c r="M18" s="20"/>
      <c r="N18" s="20"/>
    </row>
    <row r="19" spans="1:14">
      <c r="A19" s="9" t="s">
        <v>82</v>
      </c>
      <c r="B19" s="30" t="s">
        <v>71</v>
      </c>
      <c r="C19" s="10" t="s">
        <v>83</v>
      </c>
      <c r="D19" s="11">
        <f t="shared" si="1"/>
        <v>380</v>
      </c>
      <c r="E19" s="11">
        <f t="shared" si="2"/>
        <v>0</v>
      </c>
      <c r="F19" s="20"/>
      <c r="G19" s="20"/>
      <c r="H19" s="20"/>
      <c r="I19" s="20"/>
      <c r="J19" s="11">
        <f t="shared" si="3"/>
        <v>380</v>
      </c>
      <c r="K19" s="20">
        <v>380</v>
      </c>
      <c r="L19" s="20"/>
      <c r="M19" s="20"/>
      <c r="N19" s="20"/>
    </row>
    <row r="20" spans="1:14">
      <c r="A20" s="9" t="s">
        <v>84</v>
      </c>
      <c r="B20" s="30" t="s">
        <v>85</v>
      </c>
      <c r="C20" s="10" t="s">
        <v>72</v>
      </c>
      <c r="D20" s="11">
        <f t="shared" si="1"/>
        <v>610</v>
      </c>
      <c r="E20" s="11">
        <f t="shared" si="2"/>
        <v>610</v>
      </c>
      <c r="F20" s="20">
        <v>610</v>
      </c>
      <c r="G20" s="20"/>
      <c r="H20" s="20"/>
      <c r="I20" s="20"/>
      <c r="J20" s="11">
        <f t="shared" si="3"/>
        <v>0</v>
      </c>
      <c r="K20" s="20"/>
      <c r="L20" s="20"/>
      <c r="M20" s="20"/>
      <c r="N20" s="20"/>
    </row>
    <row r="21" spans="1:14">
      <c r="A21" s="33">
        <v>46373</v>
      </c>
      <c r="B21" s="10" t="s">
        <v>86</v>
      </c>
      <c r="C21" s="10" t="s">
        <v>19</v>
      </c>
      <c r="D21" s="11">
        <f t="shared" si="1"/>
        <v>1542.21</v>
      </c>
      <c r="E21" s="11">
        <f t="shared" si="2"/>
        <v>1542.21</v>
      </c>
      <c r="F21" s="20"/>
      <c r="G21" s="20"/>
      <c r="H21" s="20">
        <v>1542.21</v>
      </c>
      <c r="I21" s="20"/>
      <c r="J21" s="11">
        <f t="shared" si="3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ref="D17:D39" si="4">E22+J22</f>
        <v>0</v>
      </c>
      <c r="E22" s="11">
        <f t="shared" ref="E17:E38" si="5">F22+G22+H22+I22</f>
        <v>0</v>
      </c>
      <c r="F22" s="20"/>
      <c r="G22" s="20"/>
      <c r="H22" s="20"/>
      <c r="I22" s="20"/>
      <c r="J22" s="11">
        <f t="shared" si="3"/>
        <v>0</v>
      </c>
      <c r="K22" s="20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4"/>
        <v>0</v>
      </c>
      <c r="E23" s="11">
        <f t="shared" si="5"/>
        <v>0</v>
      </c>
      <c r="F23" s="20"/>
      <c r="G23" s="20"/>
      <c r="H23" s="20"/>
      <c r="I23" s="20"/>
      <c r="J23" s="11">
        <f t="shared" si="3"/>
        <v>0</v>
      </c>
      <c r="K23" s="20"/>
      <c r="L23" s="23"/>
      <c r="M23" s="23"/>
      <c r="N23" s="20"/>
    </row>
    <row r="24" spans="1:14">
      <c r="A24" s="9" t="s">
        <v>87</v>
      </c>
      <c r="B24" s="10"/>
      <c r="C24" s="10"/>
      <c r="D24" s="11">
        <f t="shared" si="4"/>
        <v>0</v>
      </c>
      <c r="E24" s="11">
        <f t="shared" si="5"/>
        <v>0</v>
      </c>
      <c r="F24" s="20"/>
      <c r="G24" s="20"/>
      <c r="H24" s="20"/>
      <c r="I24" s="20"/>
      <c r="J24" s="11">
        <f t="shared" si="3"/>
        <v>0</v>
      </c>
      <c r="K24" s="23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4"/>
        <v>0</v>
      </c>
      <c r="E25" s="11">
        <f t="shared" si="5"/>
        <v>0</v>
      </c>
      <c r="F25" s="20"/>
      <c r="G25" s="20"/>
      <c r="H25" s="20"/>
      <c r="I25" s="20"/>
      <c r="J25" s="11">
        <f t="shared" si="3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4"/>
        <v>0</v>
      </c>
      <c r="E26" s="11">
        <f t="shared" si="5"/>
        <v>0</v>
      </c>
      <c r="F26" s="20"/>
      <c r="G26" s="20"/>
      <c r="H26" s="20"/>
      <c r="I26" s="20"/>
      <c r="J26" s="11">
        <f t="shared" si="3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4"/>
        <v>0</v>
      </c>
      <c r="E27" s="11">
        <f t="shared" si="5"/>
        <v>0</v>
      </c>
      <c r="F27" s="20"/>
      <c r="G27" s="20"/>
      <c r="H27" s="20"/>
      <c r="I27" s="20"/>
      <c r="J27" s="11">
        <f t="shared" si="3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4"/>
        <v>0</v>
      </c>
      <c r="E28" s="11">
        <f t="shared" si="5"/>
        <v>0</v>
      </c>
      <c r="F28" s="20"/>
      <c r="G28" s="20"/>
      <c r="H28" s="20"/>
      <c r="I28" s="20"/>
      <c r="J28" s="11">
        <f t="shared" si="3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4"/>
        <v>0</v>
      </c>
      <c r="E29" s="11">
        <f t="shared" si="5"/>
        <v>0</v>
      </c>
      <c r="F29" s="20"/>
      <c r="G29" s="20"/>
      <c r="H29" s="20"/>
      <c r="I29" s="20"/>
      <c r="J29" s="11">
        <f t="shared" si="3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4"/>
        <v>0</v>
      </c>
      <c r="E30" s="11">
        <f t="shared" si="5"/>
        <v>0</v>
      </c>
      <c r="F30" s="20"/>
      <c r="G30" s="20"/>
      <c r="H30" s="20"/>
      <c r="I30" s="20"/>
      <c r="J30" s="11">
        <f t="shared" si="3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4"/>
        <v>0</v>
      </c>
      <c r="E31" s="11">
        <f t="shared" si="5"/>
        <v>0</v>
      </c>
      <c r="F31" s="20"/>
      <c r="G31" s="20"/>
      <c r="H31" s="20"/>
      <c r="I31" s="20"/>
      <c r="J31" s="11">
        <f t="shared" si="3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4"/>
        <v>0</v>
      </c>
      <c r="E32" s="11">
        <f t="shared" si="5"/>
        <v>0</v>
      </c>
      <c r="F32" s="20"/>
      <c r="G32" s="20"/>
      <c r="H32" s="20"/>
      <c r="I32" s="20"/>
      <c r="J32" s="11">
        <f t="shared" si="3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4"/>
        <v>0</v>
      </c>
      <c r="E33" s="11">
        <f t="shared" si="5"/>
        <v>0</v>
      </c>
      <c r="F33" s="20"/>
      <c r="G33" s="20"/>
      <c r="H33" s="20"/>
      <c r="I33" s="20"/>
      <c r="J33" s="11">
        <f t="shared" si="3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4"/>
        <v>0</v>
      </c>
      <c r="E34" s="11">
        <f t="shared" si="5"/>
        <v>0</v>
      </c>
      <c r="F34" s="20"/>
      <c r="G34" s="20"/>
      <c r="H34" s="20"/>
      <c r="I34" s="20"/>
      <c r="J34" s="11">
        <f t="shared" si="3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4"/>
        <v>0</v>
      </c>
      <c r="E35" s="11">
        <f t="shared" si="5"/>
        <v>0</v>
      </c>
      <c r="F35" s="20"/>
      <c r="G35" s="20"/>
      <c r="H35" s="20"/>
      <c r="I35" s="20"/>
      <c r="J35" s="11">
        <f t="shared" si="3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4"/>
        <v>0</v>
      </c>
      <c r="E36" s="11">
        <f t="shared" si="5"/>
        <v>0</v>
      </c>
      <c r="F36" s="20"/>
      <c r="G36" s="20"/>
      <c r="H36" s="20"/>
      <c r="I36" s="20"/>
      <c r="J36" s="11">
        <f t="shared" si="3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4"/>
        <v>0</v>
      </c>
      <c r="E37" s="11">
        <f t="shared" si="5"/>
        <v>0</v>
      </c>
      <c r="F37" s="20"/>
      <c r="G37" s="20"/>
      <c r="H37" s="20"/>
      <c r="I37" s="20"/>
      <c r="J37" s="11">
        <f t="shared" si="3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4"/>
        <v>0</v>
      </c>
      <c r="E38" s="11">
        <f t="shared" si="5"/>
        <v>0</v>
      </c>
      <c r="F38" s="20"/>
      <c r="G38" s="20"/>
      <c r="H38" s="20"/>
      <c r="I38" s="20"/>
      <c r="J38" s="11">
        <f t="shared" si="3"/>
        <v>0</v>
      </c>
      <c r="K38" s="20"/>
      <c r="L38" s="20"/>
      <c r="M38" s="20"/>
      <c r="N38" s="20"/>
    </row>
    <row r="39" s="1" customFormat="true" spans="1:14">
      <c r="A39" s="12" t="s">
        <v>51</v>
      </c>
      <c r="B39" s="13"/>
      <c r="C39" s="14"/>
      <c r="D39" s="11">
        <f t="shared" si="4"/>
        <v>22350.24</v>
      </c>
      <c r="E39" s="11">
        <f t="shared" ref="E39:N39" si="6">SUM(E7:E38)</f>
        <v>21970.24</v>
      </c>
      <c r="F39" s="11">
        <f t="shared" si="6"/>
        <v>5345</v>
      </c>
      <c r="G39" s="11">
        <f t="shared" si="6"/>
        <v>13000</v>
      </c>
      <c r="H39" s="11">
        <f t="shared" si="6"/>
        <v>3625.24</v>
      </c>
      <c r="I39" s="11">
        <f t="shared" si="6"/>
        <v>0</v>
      </c>
      <c r="J39" s="11">
        <f t="shared" si="6"/>
        <v>380</v>
      </c>
      <c r="K39" s="11">
        <f t="shared" si="6"/>
        <v>380</v>
      </c>
      <c r="L39" s="11">
        <f t="shared" si="6"/>
        <v>0</v>
      </c>
      <c r="M39" s="11">
        <f t="shared" si="6"/>
        <v>0</v>
      </c>
      <c r="N39" s="11">
        <f t="shared" si="6"/>
        <v>0</v>
      </c>
    </row>
  </sheetData>
  <mergeCells count="10">
    <mergeCell ref="A1:N1"/>
    <mergeCell ref="A3:C3"/>
    <mergeCell ref="E4:N4"/>
    <mergeCell ref="E5:I5"/>
    <mergeCell ref="J5:N5"/>
    <mergeCell ref="A39:C39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A26" sqref="A26:H26"/>
    </sheetView>
  </sheetViews>
  <sheetFormatPr defaultColWidth="8.89166666666667" defaultRowHeight="14.25"/>
  <cols>
    <col min="2" max="2" width="9.2" customWidth="true"/>
    <col min="3" max="3" width="7.9833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7.8" customWidth="true"/>
    <col min="12" max="12" width="10.4416666666667" customWidth="true"/>
    <col min="13" max="13" width="7.3416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89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>E7+J7</f>
        <v>1300</v>
      </c>
      <c r="E7" s="11">
        <f>F7+G7+H7+I7</f>
        <v>1300</v>
      </c>
      <c r="F7" s="20"/>
      <c r="G7" s="20">
        <v>1300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>E8+J8</f>
        <v>1300</v>
      </c>
      <c r="E8" s="11">
        <f>F8+G8+H8+I8</f>
        <v>1300</v>
      </c>
      <c r="F8" s="20"/>
      <c r="G8" s="20">
        <v>1300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>E9+J9</f>
        <v>1300</v>
      </c>
      <c r="E9" s="11">
        <f>F9+G9+H9+I9</f>
        <v>1300</v>
      </c>
      <c r="F9" s="20"/>
      <c r="G9" s="20">
        <v>1300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>E10+J10</f>
        <v>1300</v>
      </c>
      <c r="E10" s="11">
        <f>F10+G10+H10+I10</f>
        <v>1300</v>
      </c>
      <c r="F10" s="20"/>
      <c r="G10" s="20">
        <v>1300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>E11+J11</f>
        <v>1300</v>
      </c>
      <c r="E11" s="11">
        <f>F11+G11+H11+I11</f>
        <v>1300</v>
      </c>
      <c r="F11" s="20"/>
      <c r="G11" s="20">
        <v>1300</v>
      </c>
      <c r="H11" s="20"/>
      <c r="I11" s="20"/>
      <c r="J11" s="11">
        <f>K11+L11+M11+N11</f>
        <v>0</v>
      </c>
      <c r="K11" s="20"/>
      <c r="L11" s="20"/>
      <c r="M11" s="20"/>
      <c r="N11" s="20"/>
      <c r="P11" t="s">
        <v>66</v>
      </c>
    </row>
    <row r="12" spans="1:14">
      <c r="A12" s="33">
        <v>46165</v>
      </c>
      <c r="B12" s="30" t="s">
        <v>90</v>
      </c>
      <c r="C12" s="10" t="s">
        <v>19</v>
      </c>
      <c r="D12" s="11">
        <f t="shared" ref="D12:D19" si="0">E12+J12</f>
        <v>939.27</v>
      </c>
      <c r="E12" s="11">
        <f t="shared" ref="E12:E18" si="1">F12+G12+H12+I12</f>
        <v>939.27</v>
      </c>
      <c r="F12" s="20"/>
      <c r="G12" s="20"/>
      <c r="H12" s="20">
        <v>939.27</v>
      </c>
      <c r="I12" s="20"/>
      <c r="J12" s="11"/>
      <c r="K12" s="20"/>
      <c r="L12" s="20"/>
      <c r="M12" s="20"/>
      <c r="N12" s="20"/>
    </row>
    <row r="13" spans="1:14">
      <c r="A13" s="9" t="s">
        <v>67</v>
      </c>
      <c r="B13" s="30" t="s">
        <v>68</v>
      </c>
      <c r="C13" s="10" t="s">
        <v>59</v>
      </c>
      <c r="D13" s="11">
        <f t="shared" si="0"/>
        <v>1300</v>
      </c>
      <c r="E13" s="11">
        <f t="shared" si="1"/>
        <v>1300</v>
      </c>
      <c r="F13" s="20"/>
      <c r="G13" s="20">
        <v>1300</v>
      </c>
      <c r="H13" s="20"/>
      <c r="I13" s="20"/>
      <c r="J13" s="11">
        <f>K13+L13+M13+N13</f>
        <v>0</v>
      </c>
      <c r="K13" s="20"/>
      <c r="L13" s="20"/>
      <c r="M13" s="20"/>
      <c r="N13" s="20"/>
    </row>
    <row r="14" spans="1:14">
      <c r="A14" s="9" t="s">
        <v>69</v>
      </c>
      <c r="B14" s="30" t="s">
        <v>70</v>
      </c>
      <c r="C14" s="10" t="s">
        <v>59</v>
      </c>
      <c r="D14" s="11">
        <f t="shared" si="0"/>
        <v>1300</v>
      </c>
      <c r="E14" s="11">
        <f t="shared" si="1"/>
        <v>1300</v>
      </c>
      <c r="F14" s="20"/>
      <c r="G14" s="20">
        <v>1300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9" t="s">
        <v>69</v>
      </c>
      <c r="B15" s="30" t="s">
        <v>71</v>
      </c>
      <c r="C15" s="10" t="s">
        <v>72</v>
      </c>
      <c r="D15" s="11">
        <f t="shared" si="0"/>
        <v>3600</v>
      </c>
      <c r="E15" s="11">
        <f t="shared" si="1"/>
        <v>3600</v>
      </c>
      <c r="F15" s="20">
        <v>3600</v>
      </c>
      <c r="G15" s="20"/>
      <c r="H15" s="20"/>
      <c r="I15" s="20"/>
      <c r="J15" s="11">
        <f>K15+L15+M15+N15</f>
        <v>0</v>
      </c>
      <c r="K15" s="20"/>
      <c r="L15" s="20"/>
      <c r="M15" s="20"/>
      <c r="N15" s="20"/>
    </row>
    <row r="16" spans="1:14">
      <c r="A16" s="9" t="s">
        <v>73</v>
      </c>
      <c r="B16" s="30" t="s">
        <v>74</v>
      </c>
      <c r="C16" s="10" t="s">
        <v>59</v>
      </c>
      <c r="D16" s="11">
        <f t="shared" si="0"/>
        <v>1300</v>
      </c>
      <c r="E16" s="11">
        <f t="shared" si="1"/>
        <v>1300</v>
      </c>
      <c r="F16" s="20"/>
      <c r="G16" s="20">
        <v>1300</v>
      </c>
      <c r="H16" s="20"/>
      <c r="I16" s="20"/>
      <c r="J16" s="11">
        <f>K16+L16+M16+N16</f>
        <v>0</v>
      </c>
      <c r="K16" s="20"/>
      <c r="L16" s="20"/>
      <c r="M16" s="20"/>
      <c r="N16" s="20"/>
    </row>
    <row r="17" spans="1:14">
      <c r="A17" s="9" t="s">
        <v>75</v>
      </c>
      <c r="B17" s="30" t="s">
        <v>76</v>
      </c>
      <c r="C17" s="10" t="s">
        <v>59</v>
      </c>
      <c r="D17" s="11">
        <f t="shared" si="0"/>
        <v>1300</v>
      </c>
      <c r="E17" s="11">
        <f t="shared" si="1"/>
        <v>1300</v>
      </c>
      <c r="F17" s="20"/>
      <c r="G17" s="20">
        <v>1300</v>
      </c>
      <c r="H17" s="20"/>
      <c r="I17" s="20"/>
      <c r="J17" s="11">
        <f>K17+L17+M17+N17</f>
        <v>0</v>
      </c>
      <c r="K17" s="20"/>
      <c r="L17" s="20"/>
      <c r="M17" s="20"/>
      <c r="N17" s="20"/>
    </row>
    <row r="18" spans="1:14">
      <c r="A18" s="33">
        <v>46295</v>
      </c>
      <c r="B18" s="30" t="s">
        <v>77</v>
      </c>
      <c r="C18" s="10" t="s">
        <v>19</v>
      </c>
      <c r="D18" s="11">
        <f t="shared" si="0"/>
        <v>1255.26</v>
      </c>
      <c r="E18" s="11">
        <f t="shared" si="1"/>
        <v>1255.26</v>
      </c>
      <c r="F18" s="20"/>
      <c r="G18" s="20"/>
      <c r="H18" s="20">
        <v>1255.26</v>
      </c>
      <c r="I18" s="20"/>
      <c r="J18" s="11"/>
      <c r="K18" s="20"/>
      <c r="L18" s="20"/>
      <c r="M18" s="20"/>
      <c r="N18" s="20"/>
    </row>
    <row r="19" spans="1:14">
      <c r="A19" s="9" t="s">
        <v>78</v>
      </c>
      <c r="B19" s="10" t="s">
        <v>79</v>
      </c>
      <c r="C19" s="10" t="s">
        <v>59</v>
      </c>
      <c r="D19" s="11">
        <f t="shared" si="0"/>
        <v>1300</v>
      </c>
      <c r="E19" s="11">
        <f t="shared" ref="E19:E39" si="2">F19+G19+H19+I19</f>
        <v>1300</v>
      </c>
      <c r="F19" s="20"/>
      <c r="G19" s="20">
        <v>1300</v>
      </c>
      <c r="H19" s="20"/>
      <c r="I19" s="20"/>
      <c r="J19" s="11">
        <f t="shared" ref="J19:J39" si="3">K19+L19+M19+N19</f>
        <v>0</v>
      </c>
      <c r="K19" s="20"/>
      <c r="L19" s="20"/>
      <c r="M19" s="20"/>
      <c r="N19" s="20"/>
    </row>
    <row r="20" spans="1:14">
      <c r="A20" s="9" t="s">
        <v>80</v>
      </c>
      <c r="B20" s="30" t="s">
        <v>81</v>
      </c>
      <c r="C20" s="10" t="s">
        <v>59</v>
      </c>
      <c r="D20" s="11">
        <f t="shared" ref="D19:D40" si="4">E20+J20</f>
        <v>1300</v>
      </c>
      <c r="E20" s="11">
        <f t="shared" si="2"/>
        <v>1300</v>
      </c>
      <c r="F20" s="20"/>
      <c r="G20" s="20">
        <v>1300</v>
      </c>
      <c r="H20" s="20"/>
      <c r="I20" s="20"/>
      <c r="J20" s="11">
        <f t="shared" si="3"/>
        <v>0</v>
      </c>
      <c r="K20" s="20"/>
      <c r="L20" s="20"/>
      <c r="M20" s="20"/>
      <c r="N20" s="20"/>
    </row>
    <row r="21" spans="1:14">
      <c r="A21" s="9" t="s">
        <v>82</v>
      </c>
      <c r="B21" s="30" t="s">
        <v>71</v>
      </c>
      <c r="C21" s="10" t="s">
        <v>83</v>
      </c>
      <c r="D21" s="11">
        <f t="shared" si="4"/>
        <v>380</v>
      </c>
      <c r="E21" s="11">
        <f t="shared" si="2"/>
        <v>0</v>
      </c>
      <c r="F21" s="20"/>
      <c r="G21" s="20"/>
      <c r="H21" s="20"/>
      <c r="I21" s="20"/>
      <c r="J21" s="11">
        <f t="shared" si="3"/>
        <v>380</v>
      </c>
      <c r="K21" s="20">
        <v>380</v>
      </c>
      <c r="L21" s="20"/>
      <c r="M21" s="20"/>
      <c r="N21" s="20"/>
    </row>
    <row r="22" spans="1:14">
      <c r="A22" s="9" t="s">
        <v>84</v>
      </c>
      <c r="B22" s="30" t="s">
        <v>91</v>
      </c>
      <c r="C22" s="10" t="s">
        <v>59</v>
      </c>
      <c r="D22" s="11">
        <f t="shared" si="4"/>
        <v>1300</v>
      </c>
      <c r="E22" s="11">
        <f t="shared" si="2"/>
        <v>1300</v>
      </c>
      <c r="F22" s="20"/>
      <c r="G22" s="20">
        <v>1300</v>
      </c>
      <c r="H22" s="20"/>
      <c r="I22" s="20"/>
      <c r="J22" s="11">
        <f t="shared" si="3"/>
        <v>0</v>
      </c>
      <c r="K22" s="20"/>
      <c r="L22" s="20"/>
      <c r="M22" s="20"/>
      <c r="N22" s="20"/>
    </row>
    <row r="23" spans="1:14">
      <c r="A23" s="9" t="s">
        <v>84</v>
      </c>
      <c r="B23" s="37" t="s">
        <v>92</v>
      </c>
      <c r="C23" s="10" t="s">
        <v>59</v>
      </c>
      <c r="D23" s="11">
        <f t="shared" si="4"/>
        <v>1300</v>
      </c>
      <c r="E23" s="11">
        <f t="shared" si="2"/>
        <v>1300</v>
      </c>
      <c r="F23" s="20"/>
      <c r="G23" s="20">
        <v>1300</v>
      </c>
      <c r="H23" s="20"/>
      <c r="I23" s="20"/>
      <c r="J23" s="11">
        <f t="shared" si="3"/>
        <v>0</v>
      </c>
      <c r="K23" s="20"/>
      <c r="L23" s="20"/>
      <c r="M23" s="20"/>
      <c r="N23" s="20"/>
    </row>
    <row r="24" spans="1:14">
      <c r="A24" s="9" t="s">
        <v>84</v>
      </c>
      <c r="B24" s="30" t="s">
        <v>85</v>
      </c>
      <c r="C24" s="10" t="s">
        <v>72</v>
      </c>
      <c r="D24" s="11">
        <f t="shared" si="4"/>
        <v>1895</v>
      </c>
      <c r="E24" s="11">
        <f t="shared" si="2"/>
        <v>1895</v>
      </c>
      <c r="F24" s="20">
        <v>1895</v>
      </c>
      <c r="G24" s="20"/>
      <c r="H24" s="20"/>
      <c r="I24" s="20"/>
      <c r="J24" s="11">
        <f t="shared" si="3"/>
        <v>0</v>
      </c>
      <c r="K24" s="20"/>
      <c r="L24" s="23"/>
      <c r="M24" s="23"/>
      <c r="N24" s="20"/>
    </row>
    <row r="25" spans="1:14">
      <c r="A25" s="9" t="s">
        <v>93</v>
      </c>
      <c r="B25" s="10" t="s">
        <v>94</v>
      </c>
      <c r="C25" s="10" t="s">
        <v>72</v>
      </c>
      <c r="D25" s="11">
        <f t="shared" si="4"/>
        <v>1890</v>
      </c>
      <c r="E25" s="11">
        <f t="shared" si="2"/>
        <v>1890</v>
      </c>
      <c r="F25" s="20">
        <v>1890</v>
      </c>
      <c r="G25" s="20"/>
      <c r="H25" s="20"/>
      <c r="I25" s="20"/>
      <c r="J25" s="11">
        <f t="shared" si="3"/>
        <v>0</v>
      </c>
      <c r="K25" s="23"/>
      <c r="L25" s="20"/>
      <c r="M25" s="20"/>
      <c r="N25" s="20"/>
    </row>
    <row r="26" spans="1:14">
      <c r="A26" s="33">
        <v>46373</v>
      </c>
      <c r="B26" s="10" t="s">
        <v>86</v>
      </c>
      <c r="C26" s="10" t="s">
        <v>19</v>
      </c>
      <c r="D26" s="11">
        <f t="shared" si="4"/>
        <v>1542.21</v>
      </c>
      <c r="E26" s="11">
        <f t="shared" si="2"/>
        <v>1542.21</v>
      </c>
      <c r="F26" s="20"/>
      <c r="G26" s="20"/>
      <c r="H26" s="20">
        <v>1542.21</v>
      </c>
      <c r="I26" s="20"/>
      <c r="J26" s="11">
        <f t="shared" si="3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4"/>
        <v>0</v>
      </c>
      <c r="E27" s="11">
        <f t="shared" si="2"/>
        <v>0</v>
      </c>
      <c r="F27" s="20"/>
      <c r="G27" s="20"/>
      <c r="H27" s="20"/>
      <c r="I27" s="20"/>
      <c r="J27" s="11">
        <f t="shared" si="3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4"/>
        <v>0</v>
      </c>
      <c r="E28" s="11">
        <f t="shared" si="2"/>
        <v>0</v>
      </c>
      <c r="F28" s="20"/>
      <c r="G28" s="20"/>
      <c r="H28" s="20"/>
      <c r="I28" s="20"/>
      <c r="J28" s="11">
        <f t="shared" si="3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4"/>
        <v>0</v>
      </c>
      <c r="E29" s="11">
        <f t="shared" si="2"/>
        <v>0</v>
      </c>
      <c r="F29" s="20"/>
      <c r="G29" s="20"/>
      <c r="H29" s="20"/>
      <c r="I29" s="20"/>
      <c r="J29" s="11">
        <f t="shared" si="3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4"/>
        <v>0</v>
      </c>
      <c r="E30" s="11">
        <f t="shared" si="2"/>
        <v>0</v>
      </c>
      <c r="F30" s="20"/>
      <c r="G30" s="20"/>
      <c r="H30" s="20"/>
      <c r="I30" s="20"/>
      <c r="J30" s="11">
        <f t="shared" si="3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4"/>
        <v>0</v>
      </c>
      <c r="E31" s="11">
        <f t="shared" si="2"/>
        <v>0</v>
      </c>
      <c r="F31" s="20"/>
      <c r="G31" s="20"/>
      <c r="H31" s="20"/>
      <c r="I31" s="20"/>
      <c r="J31" s="11">
        <f t="shared" si="3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4"/>
        <v>0</v>
      </c>
      <c r="E32" s="11">
        <f t="shared" si="2"/>
        <v>0</v>
      </c>
      <c r="F32" s="20"/>
      <c r="G32" s="20"/>
      <c r="H32" s="20"/>
      <c r="I32" s="20"/>
      <c r="J32" s="11">
        <f t="shared" si="3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4"/>
        <v>0</v>
      </c>
      <c r="E33" s="11">
        <f t="shared" si="2"/>
        <v>0</v>
      </c>
      <c r="F33" s="20"/>
      <c r="G33" s="20"/>
      <c r="H33" s="20"/>
      <c r="I33" s="20"/>
      <c r="J33" s="11">
        <f t="shared" si="3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4"/>
        <v>0</v>
      </c>
      <c r="E34" s="11">
        <f t="shared" si="2"/>
        <v>0</v>
      </c>
      <c r="F34" s="20"/>
      <c r="G34" s="20"/>
      <c r="H34" s="20"/>
      <c r="I34" s="20"/>
      <c r="J34" s="11">
        <f t="shared" si="3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4"/>
        <v>0</v>
      </c>
      <c r="E35" s="11">
        <f t="shared" si="2"/>
        <v>0</v>
      </c>
      <c r="F35" s="20"/>
      <c r="G35" s="20"/>
      <c r="H35" s="20"/>
      <c r="I35" s="20"/>
      <c r="J35" s="11">
        <f t="shared" si="3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4"/>
        <v>0</v>
      </c>
      <c r="E36" s="11">
        <f t="shared" si="2"/>
        <v>0</v>
      </c>
      <c r="F36" s="20"/>
      <c r="G36" s="20"/>
      <c r="H36" s="20"/>
      <c r="I36" s="20"/>
      <c r="J36" s="11">
        <f t="shared" si="3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4"/>
        <v>0</v>
      </c>
      <c r="E37" s="11">
        <f t="shared" si="2"/>
        <v>0</v>
      </c>
      <c r="F37" s="20"/>
      <c r="G37" s="20"/>
      <c r="H37" s="20"/>
      <c r="I37" s="20"/>
      <c r="J37" s="11">
        <f t="shared" si="3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4"/>
        <v>0</v>
      </c>
      <c r="E38" s="11">
        <f t="shared" si="2"/>
        <v>0</v>
      </c>
      <c r="F38" s="20"/>
      <c r="G38" s="20"/>
      <c r="H38" s="20"/>
      <c r="I38" s="20"/>
      <c r="J38" s="11">
        <f t="shared" si="3"/>
        <v>0</v>
      </c>
      <c r="K38" s="20"/>
      <c r="L38" s="20"/>
      <c r="M38" s="20"/>
      <c r="N38" s="20"/>
    </row>
    <row r="39" spans="1:14">
      <c r="A39" s="9" t="s">
        <v>87</v>
      </c>
      <c r="B39" s="10"/>
      <c r="C39" s="10"/>
      <c r="D39" s="11">
        <f t="shared" si="4"/>
        <v>0</v>
      </c>
      <c r="E39" s="11">
        <f t="shared" si="2"/>
        <v>0</v>
      </c>
      <c r="F39" s="20"/>
      <c r="G39" s="20"/>
      <c r="H39" s="20"/>
      <c r="I39" s="20"/>
      <c r="J39" s="11">
        <f t="shared" si="3"/>
        <v>0</v>
      </c>
      <c r="K39" s="20"/>
      <c r="L39" s="20"/>
      <c r="M39" s="20"/>
      <c r="N39" s="20"/>
    </row>
    <row r="40" s="1" customFormat="true" spans="1:14">
      <c r="A40" s="12" t="s">
        <v>51</v>
      </c>
      <c r="B40" s="13"/>
      <c r="C40" s="14"/>
      <c r="D40" s="11">
        <f t="shared" si="4"/>
        <v>28401.74</v>
      </c>
      <c r="E40" s="11">
        <f t="shared" ref="E40:N40" si="5">SUM(E7:E39)</f>
        <v>28021.74</v>
      </c>
      <c r="F40" s="11">
        <f t="shared" si="5"/>
        <v>7385</v>
      </c>
      <c r="G40" s="11">
        <f t="shared" si="5"/>
        <v>16900</v>
      </c>
      <c r="H40" s="11">
        <f t="shared" si="5"/>
        <v>3736.74</v>
      </c>
      <c r="I40" s="11">
        <f t="shared" si="5"/>
        <v>0</v>
      </c>
      <c r="J40" s="11">
        <f t="shared" si="5"/>
        <v>380</v>
      </c>
      <c r="K40" s="11">
        <f t="shared" si="5"/>
        <v>380</v>
      </c>
      <c r="L40" s="11">
        <f t="shared" si="5"/>
        <v>0</v>
      </c>
      <c r="M40" s="11">
        <f t="shared" si="5"/>
        <v>0</v>
      </c>
      <c r="N40" s="11">
        <f t="shared" si="5"/>
        <v>0</v>
      </c>
    </row>
  </sheetData>
  <mergeCells count="10">
    <mergeCell ref="A1:N1"/>
    <mergeCell ref="A3:C3"/>
    <mergeCell ref="E4:N4"/>
    <mergeCell ref="E5:I5"/>
    <mergeCell ref="J5:N5"/>
    <mergeCell ref="A40:C40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20" sqref="A20:H20"/>
    </sheetView>
  </sheetViews>
  <sheetFormatPr defaultColWidth="8.89166666666667" defaultRowHeight="14.25"/>
  <cols>
    <col min="2" max="2" width="10.1083333333333" customWidth="true"/>
    <col min="3" max="3" width="7.725" customWidth="true"/>
    <col min="4" max="5" width="11.5583333333333" style="1" customWidth="true"/>
    <col min="6" max="6" width="11" customWidth="true"/>
    <col min="7" max="7" width="10.775"/>
    <col min="10" max="10" width="8.11666666666667" style="1" customWidth="true"/>
    <col min="11" max="11" width="8.45" customWidth="true"/>
    <col min="12" max="12" width="10.4416666666667" customWidth="true"/>
    <col min="13" max="13" width="6.95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95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64</v>
      </c>
      <c r="B7" s="30" t="s">
        <v>65</v>
      </c>
      <c r="C7" s="10" t="s">
        <v>59</v>
      </c>
      <c r="D7" s="11">
        <f t="shared" ref="D7:D15" si="0">E7+J7</f>
        <v>1300</v>
      </c>
      <c r="E7" s="11">
        <f t="shared" ref="E7:E17" si="1">F7+G7+H7+I7</f>
        <v>1300</v>
      </c>
      <c r="F7" s="20"/>
      <c r="G7" s="20">
        <v>1300</v>
      </c>
      <c r="H7" s="20"/>
      <c r="I7" s="20"/>
      <c r="J7" s="11">
        <f t="shared" ref="J7:J12" si="2">K7+L7+M7+N7</f>
        <v>0</v>
      </c>
      <c r="K7" s="20"/>
      <c r="L7" s="20"/>
      <c r="M7" s="20"/>
      <c r="N7" s="20"/>
    </row>
    <row r="8" spans="1:14">
      <c r="A8" s="9" t="s">
        <v>67</v>
      </c>
      <c r="B8" s="30" t="s">
        <v>68</v>
      </c>
      <c r="C8" s="10" t="s">
        <v>59</v>
      </c>
      <c r="D8" s="11">
        <f t="shared" si="0"/>
        <v>1300</v>
      </c>
      <c r="E8" s="11">
        <f t="shared" si="1"/>
        <v>1300</v>
      </c>
      <c r="F8" s="20"/>
      <c r="G8" s="20">
        <v>1300</v>
      </c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69</v>
      </c>
      <c r="B9" s="30" t="s">
        <v>70</v>
      </c>
      <c r="C9" s="10" t="s">
        <v>59</v>
      </c>
      <c r="D9" s="11">
        <f t="shared" si="0"/>
        <v>1300</v>
      </c>
      <c r="E9" s="11">
        <f t="shared" si="1"/>
        <v>1300</v>
      </c>
      <c r="F9" s="20"/>
      <c r="G9" s="20">
        <v>1300</v>
      </c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69</v>
      </c>
      <c r="B10" s="30" t="s">
        <v>71</v>
      </c>
      <c r="C10" s="10" t="s">
        <v>72</v>
      </c>
      <c r="D10" s="11">
        <f t="shared" si="0"/>
        <v>3240</v>
      </c>
      <c r="E10" s="11">
        <f t="shared" si="1"/>
        <v>3240</v>
      </c>
      <c r="F10" s="20">
        <v>3240</v>
      </c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73</v>
      </c>
      <c r="B11" s="30" t="s">
        <v>74</v>
      </c>
      <c r="C11" s="10" t="s">
        <v>59</v>
      </c>
      <c r="D11" s="11">
        <f t="shared" si="0"/>
        <v>1300</v>
      </c>
      <c r="E11" s="11">
        <f t="shared" si="1"/>
        <v>1300</v>
      </c>
      <c r="F11" s="20"/>
      <c r="G11" s="20">
        <v>1300</v>
      </c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75</v>
      </c>
      <c r="B12" s="30" t="s">
        <v>76</v>
      </c>
      <c r="C12" s="10" t="s">
        <v>59</v>
      </c>
      <c r="D12" s="11">
        <f t="shared" si="0"/>
        <v>1300</v>
      </c>
      <c r="E12" s="11">
        <f t="shared" si="1"/>
        <v>1300</v>
      </c>
      <c r="F12" s="20"/>
      <c r="G12" s="20">
        <v>1300</v>
      </c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33">
        <v>46295</v>
      </c>
      <c r="B13" s="30" t="s">
        <v>77</v>
      </c>
      <c r="C13" s="10" t="s">
        <v>19</v>
      </c>
      <c r="D13" s="11">
        <f t="shared" si="0"/>
        <v>3064.54</v>
      </c>
      <c r="E13" s="11">
        <f t="shared" si="1"/>
        <v>3064.54</v>
      </c>
      <c r="F13" s="20"/>
      <c r="G13" s="20"/>
      <c r="H13" s="20">
        <v>3064.54</v>
      </c>
      <c r="I13" s="20"/>
      <c r="J13" s="11"/>
      <c r="K13" s="20"/>
      <c r="L13" s="20"/>
      <c r="M13" s="20"/>
      <c r="N13" s="20"/>
    </row>
    <row r="14" spans="1:14">
      <c r="A14" s="9" t="s">
        <v>78</v>
      </c>
      <c r="B14" s="10" t="s">
        <v>79</v>
      </c>
      <c r="C14" s="10" t="s">
        <v>59</v>
      </c>
      <c r="D14" s="11">
        <f t="shared" si="0"/>
        <v>1300</v>
      </c>
      <c r="E14" s="11">
        <f t="shared" si="1"/>
        <v>1300</v>
      </c>
      <c r="F14" s="20"/>
      <c r="G14" s="20">
        <v>1300</v>
      </c>
      <c r="H14" s="20"/>
      <c r="I14" s="20"/>
      <c r="J14" s="11">
        <f t="shared" ref="J14:J37" si="3">K14+L14+M14+N14</f>
        <v>0</v>
      </c>
      <c r="K14" s="20"/>
      <c r="L14" s="20"/>
      <c r="M14" s="20"/>
      <c r="N14" s="20"/>
    </row>
    <row r="15" spans="1:14">
      <c r="A15" s="9" t="s">
        <v>80</v>
      </c>
      <c r="B15" s="30" t="s">
        <v>96</v>
      </c>
      <c r="C15" s="10" t="s">
        <v>59</v>
      </c>
      <c r="D15" s="11">
        <f t="shared" si="0"/>
        <v>1300</v>
      </c>
      <c r="E15" s="11">
        <f t="shared" si="1"/>
        <v>1300</v>
      </c>
      <c r="F15" s="20"/>
      <c r="G15" s="20">
        <v>1300</v>
      </c>
      <c r="H15" s="20"/>
      <c r="I15" s="20"/>
      <c r="J15" s="11">
        <f t="shared" si="3"/>
        <v>0</v>
      </c>
      <c r="K15" s="20"/>
      <c r="L15" s="20"/>
      <c r="M15" s="20"/>
      <c r="N15" s="20"/>
    </row>
    <row r="16" spans="1:14">
      <c r="A16" s="9" t="s">
        <v>82</v>
      </c>
      <c r="B16" s="30" t="s">
        <v>71</v>
      </c>
      <c r="C16" s="10" t="s">
        <v>83</v>
      </c>
      <c r="D16" s="11">
        <f t="shared" ref="D14:D38" si="4">E16+J16</f>
        <v>380</v>
      </c>
      <c r="E16" s="11">
        <f t="shared" si="1"/>
        <v>0</v>
      </c>
      <c r="F16" s="20"/>
      <c r="G16" s="20"/>
      <c r="H16" s="20"/>
      <c r="I16" s="20"/>
      <c r="J16" s="11">
        <f t="shared" si="3"/>
        <v>380</v>
      </c>
      <c r="K16" s="20">
        <v>380</v>
      </c>
      <c r="L16" s="20"/>
      <c r="M16" s="20"/>
      <c r="N16" s="20"/>
    </row>
    <row r="17" spans="1:14">
      <c r="A17" s="9" t="s">
        <v>84</v>
      </c>
      <c r="B17" s="30" t="s">
        <v>91</v>
      </c>
      <c r="C17" s="10" t="s">
        <v>59</v>
      </c>
      <c r="D17" s="11">
        <f t="shared" si="4"/>
        <v>1300</v>
      </c>
      <c r="E17" s="11">
        <f t="shared" si="1"/>
        <v>1300</v>
      </c>
      <c r="F17" s="20"/>
      <c r="G17" s="20">
        <v>1300</v>
      </c>
      <c r="H17" s="20"/>
      <c r="I17" s="20"/>
      <c r="J17" s="11">
        <f t="shared" si="3"/>
        <v>0</v>
      </c>
      <c r="K17" s="20"/>
      <c r="L17" s="20"/>
      <c r="M17" s="20"/>
      <c r="N17" s="20"/>
    </row>
    <row r="18" spans="1:14">
      <c r="A18" s="9" t="s">
        <v>84</v>
      </c>
      <c r="B18" s="30" t="s">
        <v>92</v>
      </c>
      <c r="C18" s="10" t="s">
        <v>59</v>
      </c>
      <c r="D18" s="11">
        <f t="shared" si="4"/>
        <v>1300</v>
      </c>
      <c r="E18" s="11">
        <f t="shared" ref="E14:E37" si="5">F18+G18+H18+I18</f>
        <v>1300</v>
      </c>
      <c r="F18" s="20"/>
      <c r="G18" s="20">
        <v>1300</v>
      </c>
      <c r="H18" s="20"/>
      <c r="I18" s="20"/>
      <c r="J18" s="11">
        <f t="shared" si="3"/>
        <v>0</v>
      </c>
      <c r="K18" s="20"/>
      <c r="L18" s="20"/>
      <c r="M18" s="20"/>
      <c r="N18" s="20"/>
    </row>
    <row r="19" spans="1:14">
      <c r="A19" s="9" t="s">
        <v>84</v>
      </c>
      <c r="B19" s="30" t="s">
        <v>85</v>
      </c>
      <c r="C19" s="10" t="s">
        <v>72</v>
      </c>
      <c r="D19" s="11">
        <f t="shared" si="4"/>
        <v>2340</v>
      </c>
      <c r="E19" s="11">
        <f t="shared" si="5"/>
        <v>2340</v>
      </c>
      <c r="F19" s="20">
        <v>2340</v>
      </c>
      <c r="G19" s="20"/>
      <c r="H19" s="20"/>
      <c r="I19" s="20"/>
      <c r="J19" s="11">
        <f t="shared" si="3"/>
        <v>0</v>
      </c>
      <c r="K19" s="20"/>
      <c r="L19" s="20"/>
      <c r="M19" s="20"/>
      <c r="N19" s="20"/>
    </row>
    <row r="20" spans="1:14">
      <c r="A20" s="33">
        <v>46373</v>
      </c>
      <c r="B20" s="10" t="s">
        <v>86</v>
      </c>
      <c r="C20" s="10" t="s">
        <v>19</v>
      </c>
      <c r="D20" s="11">
        <f t="shared" si="4"/>
        <v>1542.21</v>
      </c>
      <c r="E20" s="11">
        <f t="shared" si="5"/>
        <v>1542.21</v>
      </c>
      <c r="F20" s="20"/>
      <c r="G20" s="20"/>
      <c r="H20" s="20">
        <v>1542.21</v>
      </c>
      <c r="I20" s="20"/>
      <c r="J20" s="11">
        <f t="shared" si="3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4"/>
        <v>0</v>
      </c>
      <c r="E21" s="11">
        <f t="shared" si="5"/>
        <v>0</v>
      </c>
      <c r="F21" s="20"/>
      <c r="G21" s="20"/>
      <c r="H21" s="20"/>
      <c r="I21" s="20"/>
      <c r="J21" s="11">
        <f t="shared" si="3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4"/>
        <v>0</v>
      </c>
      <c r="E22" s="11">
        <f t="shared" si="5"/>
        <v>0</v>
      </c>
      <c r="F22" s="20"/>
      <c r="G22" s="20"/>
      <c r="H22" s="20"/>
      <c r="I22" s="20"/>
      <c r="J22" s="11">
        <f t="shared" si="3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4"/>
        <v>0</v>
      </c>
      <c r="E23" s="11">
        <f t="shared" si="5"/>
        <v>0</v>
      </c>
      <c r="F23" s="20"/>
      <c r="G23" s="20"/>
      <c r="H23" s="20"/>
      <c r="I23" s="20"/>
      <c r="J23" s="11">
        <f t="shared" si="3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4"/>
        <v>0</v>
      </c>
      <c r="E24" s="11">
        <f t="shared" si="5"/>
        <v>0</v>
      </c>
      <c r="F24" s="20"/>
      <c r="G24" s="20"/>
      <c r="H24" s="20"/>
      <c r="I24" s="20"/>
      <c r="J24" s="11">
        <f t="shared" si="3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4"/>
        <v>0</v>
      </c>
      <c r="E25" s="11">
        <f t="shared" si="5"/>
        <v>0</v>
      </c>
      <c r="F25" s="20"/>
      <c r="G25" s="20"/>
      <c r="H25" s="20"/>
      <c r="I25" s="20"/>
      <c r="J25" s="11">
        <f t="shared" si="3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4"/>
        <v>0</v>
      </c>
      <c r="E26" s="11">
        <f t="shared" si="5"/>
        <v>0</v>
      </c>
      <c r="F26" s="20"/>
      <c r="G26" s="20"/>
      <c r="H26" s="20"/>
      <c r="I26" s="20"/>
      <c r="J26" s="11">
        <f t="shared" si="3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4"/>
        <v>0</v>
      </c>
      <c r="E27" s="11">
        <f t="shared" si="5"/>
        <v>0</v>
      </c>
      <c r="F27" s="20"/>
      <c r="G27" s="20"/>
      <c r="H27" s="20"/>
      <c r="I27" s="20"/>
      <c r="J27" s="11">
        <f t="shared" si="3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4"/>
        <v>0</v>
      </c>
      <c r="E28" s="11">
        <f t="shared" si="5"/>
        <v>0</v>
      </c>
      <c r="F28" s="20"/>
      <c r="G28" s="20"/>
      <c r="H28" s="20"/>
      <c r="I28" s="20"/>
      <c r="J28" s="11">
        <f t="shared" si="3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4"/>
        <v>0</v>
      </c>
      <c r="E29" s="11">
        <f t="shared" si="5"/>
        <v>0</v>
      </c>
      <c r="F29" s="20"/>
      <c r="G29" s="20"/>
      <c r="H29" s="20"/>
      <c r="I29" s="20"/>
      <c r="J29" s="11">
        <f t="shared" si="3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4"/>
        <v>0</v>
      </c>
      <c r="E30" s="11">
        <f t="shared" si="5"/>
        <v>0</v>
      </c>
      <c r="F30" s="20"/>
      <c r="G30" s="20"/>
      <c r="H30" s="20"/>
      <c r="I30" s="20"/>
      <c r="J30" s="11">
        <f t="shared" si="3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4"/>
        <v>0</v>
      </c>
      <c r="E31" s="11">
        <f t="shared" si="5"/>
        <v>0</v>
      </c>
      <c r="F31" s="20"/>
      <c r="G31" s="20"/>
      <c r="H31" s="20"/>
      <c r="I31" s="20"/>
      <c r="J31" s="11">
        <f t="shared" si="3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4"/>
        <v>0</v>
      </c>
      <c r="E32" s="11">
        <f t="shared" si="5"/>
        <v>0</v>
      </c>
      <c r="F32" s="20"/>
      <c r="G32" s="20"/>
      <c r="H32" s="20"/>
      <c r="I32" s="20"/>
      <c r="J32" s="11">
        <f t="shared" si="3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4"/>
        <v>0</v>
      </c>
      <c r="E33" s="11">
        <f t="shared" si="5"/>
        <v>0</v>
      </c>
      <c r="F33" s="20"/>
      <c r="G33" s="20"/>
      <c r="H33" s="20"/>
      <c r="I33" s="20"/>
      <c r="J33" s="11">
        <f t="shared" si="3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4"/>
        <v>0</v>
      </c>
      <c r="E34" s="11">
        <f t="shared" si="5"/>
        <v>0</v>
      </c>
      <c r="F34" s="20"/>
      <c r="G34" s="20"/>
      <c r="H34" s="20"/>
      <c r="I34" s="20"/>
      <c r="J34" s="11">
        <f t="shared" si="3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4"/>
        <v>0</v>
      </c>
      <c r="E35" s="11">
        <f t="shared" si="5"/>
        <v>0</v>
      </c>
      <c r="F35" s="20"/>
      <c r="G35" s="20"/>
      <c r="H35" s="20"/>
      <c r="I35" s="20"/>
      <c r="J35" s="11">
        <f t="shared" si="3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4"/>
        <v>0</v>
      </c>
      <c r="E36" s="11">
        <f t="shared" si="5"/>
        <v>0</v>
      </c>
      <c r="F36" s="20"/>
      <c r="G36" s="20"/>
      <c r="H36" s="20"/>
      <c r="I36" s="20"/>
      <c r="J36" s="11">
        <f t="shared" si="3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4"/>
        <v>0</v>
      </c>
      <c r="E37" s="11">
        <f t="shared" si="5"/>
        <v>0</v>
      </c>
      <c r="F37" s="20"/>
      <c r="G37" s="20"/>
      <c r="H37" s="20"/>
      <c r="I37" s="20"/>
      <c r="J37" s="11">
        <f t="shared" si="3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4"/>
        <v>22266.75</v>
      </c>
      <c r="E38" s="11">
        <f t="shared" ref="E38:N38" si="6">SUM(E7:E37)</f>
        <v>21886.75</v>
      </c>
      <c r="F38" s="11">
        <f t="shared" si="6"/>
        <v>5580</v>
      </c>
      <c r="G38" s="11">
        <f t="shared" si="6"/>
        <v>11700</v>
      </c>
      <c r="H38" s="11">
        <f t="shared" si="6"/>
        <v>4606.75</v>
      </c>
      <c r="I38" s="11">
        <f t="shared" si="6"/>
        <v>0</v>
      </c>
      <c r="J38" s="11">
        <f t="shared" si="6"/>
        <v>380</v>
      </c>
      <c r="K38" s="11">
        <f t="shared" si="6"/>
        <v>380</v>
      </c>
      <c r="L38" s="11">
        <f t="shared" si="6"/>
        <v>0</v>
      </c>
      <c r="M38" s="11">
        <f t="shared" si="6"/>
        <v>0</v>
      </c>
      <c r="N38" s="11">
        <f t="shared" si="6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D8" sqref="D8:D10"/>
    </sheetView>
  </sheetViews>
  <sheetFormatPr defaultColWidth="8.89166666666667" defaultRowHeight="14.25"/>
  <cols>
    <col min="2" max="2" width="10.1083333333333" customWidth="true"/>
    <col min="3" max="3" width="6.825" customWidth="true"/>
    <col min="4" max="5" width="11.5583333333333" style="1" customWidth="true"/>
    <col min="6" max="6" width="11" customWidth="true"/>
    <col min="7" max="7" width="10.775"/>
    <col min="9" max="9" width="7.6" customWidth="true"/>
    <col min="10" max="10" width="8.89166666666667" style="1"/>
    <col min="11" max="11" width="8.05833333333333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97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>E7+J7</f>
        <v>1300</v>
      </c>
      <c r="E7" s="11">
        <f>F7+G7+H7+I7</f>
        <v>1300</v>
      </c>
      <c r="F7" s="20"/>
      <c r="G7" s="20">
        <v>1300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>E8+J8</f>
        <v>1300</v>
      </c>
      <c r="E8" s="11">
        <f>F8+G8+H8+I8</f>
        <v>1300</v>
      </c>
      <c r="F8" s="20"/>
      <c r="G8" s="20">
        <v>1300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63</v>
      </c>
      <c r="C9" s="10" t="s">
        <v>59</v>
      </c>
      <c r="D9" s="11">
        <f>E9+J9</f>
        <v>1300</v>
      </c>
      <c r="E9" s="11">
        <f>F9+G9+H9+I9</f>
        <v>1300</v>
      </c>
      <c r="F9" s="20"/>
      <c r="G9" s="20">
        <v>1300</v>
      </c>
      <c r="H9" s="20"/>
      <c r="I9" s="20"/>
      <c r="J9" s="11"/>
      <c r="K9" s="20"/>
      <c r="L9" s="20"/>
      <c r="M9" s="20"/>
      <c r="N9" s="20"/>
    </row>
    <row r="10" spans="1:14">
      <c r="A10" s="9" t="s">
        <v>64</v>
      </c>
      <c r="B10" s="30" t="s">
        <v>65</v>
      </c>
      <c r="C10" s="10" t="s">
        <v>59</v>
      </c>
      <c r="D10" s="11">
        <f>E10+J10</f>
        <v>1300</v>
      </c>
      <c r="E10" s="11">
        <f>F10+G10+H10+I10</f>
        <v>1300</v>
      </c>
      <c r="F10" s="20"/>
      <c r="G10" s="20">
        <v>1300</v>
      </c>
      <c r="H10" s="20"/>
      <c r="I10" s="20"/>
      <c r="J10" s="11">
        <f t="shared" ref="J10:J37" si="0">K10+L10+M10+N10</f>
        <v>0</v>
      </c>
      <c r="K10" s="20"/>
      <c r="L10" s="20"/>
      <c r="M10" s="20"/>
      <c r="N10" s="20"/>
    </row>
    <row r="11" spans="1:16">
      <c r="A11" s="9" t="s">
        <v>67</v>
      </c>
      <c r="B11" s="30" t="s">
        <v>68</v>
      </c>
      <c r="C11" s="10" t="s">
        <v>59</v>
      </c>
      <c r="D11" s="11">
        <f t="shared" ref="D10:D38" si="1">E11+J11</f>
        <v>1300</v>
      </c>
      <c r="E11" s="11">
        <f t="shared" ref="E10:E37" si="2">F11+G11+H11+I11</f>
        <v>1300</v>
      </c>
      <c r="F11" s="20"/>
      <c r="G11" s="20">
        <v>1300</v>
      </c>
      <c r="H11" s="20"/>
      <c r="I11" s="20"/>
      <c r="J11" s="11">
        <f t="shared" si="0"/>
        <v>0</v>
      </c>
      <c r="K11" s="20"/>
      <c r="L11" s="20"/>
      <c r="M11" s="20"/>
      <c r="N11" s="20"/>
      <c r="P11" t="s">
        <v>66</v>
      </c>
    </row>
    <row r="12" spans="1:14">
      <c r="A12" s="9" t="s">
        <v>69</v>
      </c>
      <c r="B12" s="30" t="s">
        <v>70</v>
      </c>
      <c r="C12" s="10" t="s">
        <v>59</v>
      </c>
      <c r="D12" s="11">
        <f t="shared" si="1"/>
        <v>1300</v>
      </c>
      <c r="E12" s="11">
        <f t="shared" si="2"/>
        <v>1300</v>
      </c>
      <c r="F12" s="20"/>
      <c r="G12" s="20">
        <v>1300</v>
      </c>
      <c r="H12" s="20"/>
      <c r="I12" s="20"/>
      <c r="J12" s="11">
        <f t="shared" si="0"/>
        <v>0</v>
      </c>
      <c r="K12" s="20"/>
      <c r="L12" s="20"/>
      <c r="M12" s="20"/>
      <c r="N12" s="20"/>
    </row>
    <row r="13" spans="1:14">
      <c r="A13" s="9" t="s">
        <v>73</v>
      </c>
      <c r="B13" s="30" t="s">
        <v>74</v>
      </c>
      <c r="C13" s="10" t="s">
        <v>59</v>
      </c>
      <c r="D13" s="11">
        <f t="shared" si="1"/>
        <v>1300</v>
      </c>
      <c r="E13" s="11">
        <f t="shared" si="2"/>
        <v>1300</v>
      </c>
      <c r="F13" s="20"/>
      <c r="G13" s="20">
        <v>1300</v>
      </c>
      <c r="H13" s="20"/>
      <c r="I13" s="20"/>
      <c r="J13" s="11">
        <f t="shared" si="0"/>
        <v>0</v>
      </c>
      <c r="K13" s="20"/>
      <c r="L13" s="20"/>
      <c r="M13" s="20"/>
      <c r="N13" s="20"/>
    </row>
    <row r="14" spans="1:14">
      <c r="A14" s="9" t="s">
        <v>75</v>
      </c>
      <c r="B14" s="30" t="s">
        <v>76</v>
      </c>
      <c r="C14" s="10" t="s">
        <v>59</v>
      </c>
      <c r="D14" s="11">
        <f t="shared" si="1"/>
        <v>1300</v>
      </c>
      <c r="E14" s="11">
        <f t="shared" si="2"/>
        <v>1300</v>
      </c>
      <c r="F14" s="20"/>
      <c r="G14" s="20">
        <v>1300</v>
      </c>
      <c r="H14" s="20"/>
      <c r="I14" s="20"/>
      <c r="J14" s="11">
        <f t="shared" si="0"/>
        <v>0</v>
      </c>
      <c r="K14" s="20"/>
      <c r="L14" s="20"/>
      <c r="M14" s="20"/>
      <c r="N14" s="20"/>
    </row>
    <row r="15" spans="1:14">
      <c r="A15" s="9" t="s">
        <v>78</v>
      </c>
      <c r="B15" s="10" t="s">
        <v>79</v>
      </c>
      <c r="C15" s="10" t="s">
        <v>59</v>
      </c>
      <c r="D15" s="11">
        <f t="shared" si="1"/>
        <v>1300</v>
      </c>
      <c r="E15" s="11">
        <f t="shared" si="2"/>
        <v>1300</v>
      </c>
      <c r="F15" s="20"/>
      <c r="G15" s="20">
        <v>1300</v>
      </c>
      <c r="H15" s="20"/>
      <c r="I15" s="20"/>
      <c r="J15" s="11">
        <f t="shared" si="0"/>
        <v>0</v>
      </c>
      <c r="K15" s="20"/>
      <c r="L15" s="20"/>
      <c r="M15" s="20"/>
      <c r="N15" s="20"/>
    </row>
    <row r="16" spans="1:14">
      <c r="A16" s="9" t="s">
        <v>80</v>
      </c>
      <c r="B16" s="30" t="s">
        <v>81</v>
      </c>
      <c r="C16" s="10" t="s">
        <v>59</v>
      </c>
      <c r="D16" s="11">
        <f t="shared" si="1"/>
        <v>1300</v>
      </c>
      <c r="E16" s="11">
        <f t="shared" si="2"/>
        <v>1300</v>
      </c>
      <c r="F16" s="20"/>
      <c r="G16" s="20">
        <v>1300</v>
      </c>
      <c r="H16" s="20"/>
      <c r="I16" s="20"/>
      <c r="J16" s="11">
        <f t="shared" si="0"/>
        <v>0</v>
      </c>
      <c r="K16" s="20"/>
      <c r="L16" s="20"/>
      <c r="M16" s="20"/>
      <c r="N16" s="20"/>
    </row>
    <row r="17" spans="1:14">
      <c r="A17" s="9" t="s">
        <v>84</v>
      </c>
      <c r="B17" s="30" t="s">
        <v>91</v>
      </c>
      <c r="C17" s="10" t="s">
        <v>59</v>
      </c>
      <c r="D17" s="11">
        <f t="shared" si="1"/>
        <v>1300</v>
      </c>
      <c r="E17" s="11">
        <f t="shared" si="2"/>
        <v>1300</v>
      </c>
      <c r="F17" s="20"/>
      <c r="G17" s="20">
        <v>1300</v>
      </c>
      <c r="H17" s="20"/>
      <c r="I17" s="20"/>
      <c r="J17" s="11">
        <f t="shared" si="0"/>
        <v>0</v>
      </c>
      <c r="K17" s="20"/>
      <c r="L17" s="20"/>
      <c r="M17" s="20"/>
      <c r="N17" s="20"/>
    </row>
    <row r="18" spans="1:14">
      <c r="A18" s="9" t="s">
        <v>84</v>
      </c>
      <c r="B18" s="30" t="s">
        <v>92</v>
      </c>
      <c r="C18" s="10" t="s">
        <v>59</v>
      </c>
      <c r="D18" s="11">
        <f t="shared" si="1"/>
        <v>1300</v>
      </c>
      <c r="E18" s="11">
        <f t="shared" si="2"/>
        <v>1300</v>
      </c>
      <c r="F18" s="20"/>
      <c r="G18" s="20">
        <v>1300</v>
      </c>
      <c r="H18" s="20"/>
      <c r="I18" s="20"/>
      <c r="J18" s="11">
        <f t="shared" si="0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1"/>
        <v>0</v>
      </c>
      <c r="E19" s="11">
        <f t="shared" si="2"/>
        <v>0</v>
      </c>
      <c r="F19" s="20"/>
      <c r="G19" s="20"/>
      <c r="H19" s="20"/>
      <c r="I19" s="20"/>
      <c r="J19" s="11">
        <f t="shared" si="0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1"/>
        <v>0</v>
      </c>
      <c r="E20" s="11">
        <f t="shared" si="2"/>
        <v>0</v>
      </c>
      <c r="F20" s="20"/>
      <c r="G20" s="20"/>
      <c r="H20" s="20"/>
      <c r="I20" s="20"/>
      <c r="J20" s="11">
        <f t="shared" si="0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1"/>
        <v>0</v>
      </c>
      <c r="E21" s="11">
        <f t="shared" si="2"/>
        <v>0</v>
      </c>
      <c r="F21" s="20"/>
      <c r="G21" s="20"/>
      <c r="H21" s="20"/>
      <c r="I21" s="20"/>
      <c r="J21" s="11">
        <f t="shared" si="0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1"/>
        <v>0</v>
      </c>
      <c r="E22" s="11">
        <f t="shared" si="2"/>
        <v>0</v>
      </c>
      <c r="F22" s="20"/>
      <c r="G22" s="20"/>
      <c r="H22" s="20"/>
      <c r="I22" s="20"/>
      <c r="J22" s="11">
        <f t="shared" si="0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1"/>
        <v>0</v>
      </c>
      <c r="E23" s="11">
        <f t="shared" si="2"/>
        <v>0</v>
      </c>
      <c r="F23" s="20"/>
      <c r="G23" s="20"/>
      <c r="H23" s="20"/>
      <c r="I23" s="20"/>
      <c r="J23" s="11">
        <f t="shared" si="0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1"/>
        <v>0</v>
      </c>
      <c r="E24" s="11">
        <f t="shared" si="2"/>
        <v>0</v>
      </c>
      <c r="F24" s="20"/>
      <c r="G24" s="20"/>
      <c r="H24" s="20"/>
      <c r="I24" s="20"/>
      <c r="J24" s="11">
        <f t="shared" si="0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1"/>
        <v>0</v>
      </c>
      <c r="E25" s="11">
        <f t="shared" si="2"/>
        <v>0</v>
      </c>
      <c r="F25" s="20"/>
      <c r="G25" s="20"/>
      <c r="H25" s="20"/>
      <c r="I25" s="20"/>
      <c r="J25" s="11">
        <f t="shared" si="0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1"/>
        <v>0</v>
      </c>
      <c r="E26" s="11">
        <f t="shared" si="2"/>
        <v>0</v>
      </c>
      <c r="F26" s="20"/>
      <c r="G26" s="20"/>
      <c r="H26" s="20"/>
      <c r="I26" s="20"/>
      <c r="J26" s="11">
        <f t="shared" si="0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1"/>
        <v>0</v>
      </c>
      <c r="E27" s="11">
        <f t="shared" si="2"/>
        <v>0</v>
      </c>
      <c r="F27" s="20"/>
      <c r="G27" s="20"/>
      <c r="H27" s="20"/>
      <c r="I27" s="20"/>
      <c r="J27" s="11">
        <f t="shared" si="0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1"/>
        <v>0</v>
      </c>
      <c r="E28" s="11">
        <f t="shared" si="2"/>
        <v>0</v>
      </c>
      <c r="F28" s="20"/>
      <c r="G28" s="20"/>
      <c r="H28" s="20"/>
      <c r="I28" s="20"/>
      <c r="J28" s="11">
        <f t="shared" si="0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1"/>
        <v>0</v>
      </c>
      <c r="E29" s="11">
        <f t="shared" si="2"/>
        <v>0</v>
      </c>
      <c r="F29" s="20"/>
      <c r="G29" s="20"/>
      <c r="H29" s="20"/>
      <c r="I29" s="20"/>
      <c r="J29" s="11">
        <f t="shared" si="0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1"/>
        <v>0</v>
      </c>
      <c r="E30" s="11">
        <f t="shared" si="2"/>
        <v>0</v>
      </c>
      <c r="F30" s="20"/>
      <c r="G30" s="20"/>
      <c r="H30" s="20"/>
      <c r="I30" s="20"/>
      <c r="J30" s="11">
        <f t="shared" si="0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1"/>
        <v>0</v>
      </c>
      <c r="E31" s="11">
        <f t="shared" si="2"/>
        <v>0</v>
      </c>
      <c r="F31" s="20"/>
      <c r="G31" s="20"/>
      <c r="H31" s="20"/>
      <c r="I31" s="20"/>
      <c r="J31" s="11">
        <f t="shared" si="0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1"/>
        <v>0</v>
      </c>
      <c r="E32" s="11">
        <f t="shared" si="2"/>
        <v>0</v>
      </c>
      <c r="F32" s="20"/>
      <c r="G32" s="20"/>
      <c r="H32" s="20"/>
      <c r="I32" s="20"/>
      <c r="J32" s="11">
        <f t="shared" si="0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1"/>
        <v>0</v>
      </c>
      <c r="E33" s="11">
        <f t="shared" si="2"/>
        <v>0</v>
      </c>
      <c r="F33" s="20"/>
      <c r="G33" s="20"/>
      <c r="H33" s="20"/>
      <c r="I33" s="20"/>
      <c r="J33" s="11">
        <f t="shared" si="0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1"/>
        <v>0</v>
      </c>
      <c r="E34" s="11">
        <f t="shared" si="2"/>
        <v>0</v>
      </c>
      <c r="F34" s="20"/>
      <c r="G34" s="20"/>
      <c r="H34" s="20"/>
      <c r="I34" s="20"/>
      <c r="J34" s="11">
        <f t="shared" si="0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1"/>
        <v>0</v>
      </c>
      <c r="E35" s="11">
        <f t="shared" si="2"/>
        <v>0</v>
      </c>
      <c r="F35" s="20"/>
      <c r="G35" s="20"/>
      <c r="H35" s="20"/>
      <c r="I35" s="20"/>
      <c r="J35" s="11">
        <f t="shared" si="0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1"/>
        <v>0</v>
      </c>
      <c r="E36" s="11">
        <f t="shared" si="2"/>
        <v>0</v>
      </c>
      <c r="F36" s="20"/>
      <c r="G36" s="20"/>
      <c r="H36" s="20"/>
      <c r="I36" s="20"/>
      <c r="J36" s="11">
        <f t="shared" si="0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1"/>
        <v>0</v>
      </c>
      <c r="E37" s="11">
        <f t="shared" si="2"/>
        <v>0</v>
      </c>
      <c r="F37" s="20"/>
      <c r="G37" s="20"/>
      <c r="H37" s="20"/>
      <c r="I37" s="20"/>
      <c r="J37" s="11">
        <f t="shared" si="0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1"/>
        <v>15600</v>
      </c>
      <c r="E38" s="11">
        <f t="shared" ref="E38:N38" si="3">SUM(E7:E37)</f>
        <v>15600</v>
      </c>
      <c r="F38" s="11">
        <f t="shared" si="3"/>
        <v>0</v>
      </c>
      <c r="G38" s="11">
        <f t="shared" si="3"/>
        <v>15600</v>
      </c>
      <c r="H38" s="11">
        <f t="shared" si="3"/>
        <v>0</v>
      </c>
      <c r="I38" s="11">
        <f t="shared" si="3"/>
        <v>0</v>
      </c>
      <c r="J38" s="11">
        <f t="shared" si="3"/>
        <v>0</v>
      </c>
      <c r="K38" s="11">
        <f t="shared" si="3"/>
        <v>0</v>
      </c>
      <c r="L38" s="11">
        <f t="shared" si="3"/>
        <v>0</v>
      </c>
      <c r="M38" s="11">
        <f t="shared" si="3"/>
        <v>0</v>
      </c>
      <c r="N38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24" sqref="A24:H24"/>
    </sheetView>
  </sheetViews>
  <sheetFormatPr defaultColWidth="8.89166666666667" defaultRowHeight="14.25"/>
  <cols>
    <col min="2" max="2" width="8.3" customWidth="true"/>
    <col min="3" max="3" width="7.725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8.70833333333333" customWidth="true"/>
    <col min="12" max="12" width="10.4416666666667" customWidth="true"/>
    <col min="13" max="13" width="7.6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98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 t="shared" ref="D7:D15" si="0">E7+J7</f>
        <v>1000</v>
      </c>
      <c r="E7" s="11">
        <f t="shared" ref="E7:E12" si="1">F7+G7+H7+I7</f>
        <v>1000</v>
      </c>
      <c r="F7" s="20"/>
      <c r="G7" s="20">
        <v>1000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 t="shared" si="0"/>
        <v>1000</v>
      </c>
      <c r="E8" s="11">
        <f t="shared" si="1"/>
        <v>1000</v>
      </c>
      <c r="F8" s="20"/>
      <c r="G8" s="20">
        <v>1000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 t="shared" si="0"/>
        <v>1000</v>
      </c>
      <c r="E9" s="11">
        <f t="shared" si="1"/>
        <v>1000</v>
      </c>
      <c r="F9" s="20"/>
      <c r="G9" s="20">
        <v>1000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 t="shared" si="0"/>
        <v>1000</v>
      </c>
      <c r="E10" s="11">
        <f t="shared" si="1"/>
        <v>1000</v>
      </c>
      <c r="F10" s="20"/>
      <c r="G10" s="20">
        <v>1000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 t="shared" si="0"/>
        <v>1000</v>
      </c>
      <c r="E11" s="11">
        <f t="shared" si="1"/>
        <v>1000</v>
      </c>
      <c r="F11" s="20"/>
      <c r="G11" s="20">
        <v>1000</v>
      </c>
      <c r="H11" s="20"/>
      <c r="I11" s="20"/>
      <c r="J11" s="11">
        <f>K11+L11+M11+N11</f>
        <v>0</v>
      </c>
      <c r="K11" s="20"/>
      <c r="L11" s="20"/>
      <c r="M11" s="20"/>
      <c r="N11" s="20"/>
      <c r="P11" t="s">
        <v>66</v>
      </c>
    </row>
    <row r="12" spans="1:14">
      <c r="A12" s="9" t="s">
        <v>67</v>
      </c>
      <c r="B12" s="30" t="s">
        <v>68</v>
      </c>
      <c r="C12" s="10" t="s">
        <v>59</v>
      </c>
      <c r="D12" s="11">
        <f t="shared" si="0"/>
        <v>1000</v>
      </c>
      <c r="E12" s="11">
        <f t="shared" si="1"/>
        <v>1000</v>
      </c>
      <c r="F12" s="20"/>
      <c r="G12" s="20">
        <v>1000</v>
      </c>
      <c r="H12" s="20"/>
      <c r="I12" s="20"/>
      <c r="J12" s="11">
        <f>K12+L12+M12+N12</f>
        <v>0</v>
      </c>
      <c r="K12" s="20"/>
      <c r="L12" s="20"/>
      <c r="M12" s="20"/>
      <c r="N12" s="20"/>
    </row>
    <row r="13" spans="1:14">
      <c r="A13" s="9" t="s">
        <v>69</v>
      </c>
      <c r="B13" s="30" t="s">
        <v>70</v>
      </c>
      <c r="C13" s="10" t="s">
        <v>59</v>
      </c>
      <c r="D13" s="11">
        <f t="shared" si="0"/>
        <v>1000</v>
      </c>
      <c r="E13" s="11">
        <f t="shared" ref="E11:E20" si="2">F13+G13+H13+I13</f>
        <v>1000</v>
      </c>
      <c r="F13" s="20"/>
      <c r="G13" s="20">
        <v>1000</v>
      </c>
      <c r="H13" s="20"/>
      <c r="I13" s="20"/>
      <c r="J13" s="11">
        <f>K13+L13+M13+N13</f>
        <v>0</v>
      </c>
      <c r="K13" s="20"/>
      <c r="L13" s="20"/>
      <c r="M13" s="20"/>
      <c r="N13" s="20"/>
    </row>
    <row r="14" spans="1:14">
      <c r="A14" s="9" t="s">
        <v>73</v>
      </c>
      <c r="B14" s="30" t="s">
        <v>74</v>
      </c>
      <c r="C14" s="10" t="s">
        <v>59</v>
      </c>
      <c r="D14" s="11">
        <f t="shared" si="0"/>
        <v>1000</v>
      </c>
      <c r="E14" s="11">
        <f t="shared" si="2"/>
        <v>1000</v>
      </c>
      <c r="F14" s="20"/>
      <c r="G14" s="20">
        <v>1000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9" t="s">
        <v>75</v>
      </c>
      <c r="B15" s="30" t="s">
        <v>76</v>
      </c>
      <c r="C15" s="10" t="s">
        <v>59</v>
      </c>
      <c r="D15" s="11">
        <f t="shared" si="0"/>
        <v>1000</v>
      </c>
      <c r="E15" s="11">
        <f t="shared" si="2"/>
        <v>1000</v>
      </c>
      <c r="F15" s="20"/>
      <c r="G15" s="20">
        <v>1000</v>
      </c>
      <c r="H15" s="20"/>
      <c r="I15" s="20"/>
      <c r="J15" s="11">
        <f>K15+L15+M15+N15</f>
        <v>0</v>
      </c>
      <c r="K15" s="20"/>
      <c r="L15" s="20"/>
      <c r="M15" s="20"/>
      <c r="N15" s="20"/>
    </row>
    <row r="16" spans="1:14">
      <c r="A16" s="33">
        <v>46295</v>
      </c>
      <c r="B16" s="30" t="s">
        <v>77</v>
      </c>
      <c r="C16" s="10" t="s">
        <v>19</v>
      </c>
      <c r="D16" s="11">
        <f t="shared" ref="D16:D24" si="3">E16+J16</f>
        <v>1978.08</v>
      </c>
      <c r="E16" s="11">
        <f t="shared" si="2"/>
        <v>1978.08</v>
      </c>
      <c r="F16" s="20"/>
      <c r="G16" s="20"/>
      <c r="H16" s="20">
        <v>1978.08</v>
      </c>
      <c r="I16" s="20"/>
      <c r="J16" s="11"/>
      <c r="K16" s="20"/>
      <c r="L16" s="20"/>
      <c r="M16" s="20"/>
      <c r="N16" s="20"/>
    </row>
    <row r="17" spans="1:14">
      <c r="A17" s="9" t="s">
        <v>78</v>
      </c>
      <c r="B17" s="10" t="s">
        <v>99</v>
      </c>
      <c r="C17" s="10" t="s">
        <v>59</v>
      </c>
      <c r="D17" s="11">
        <f t="shared" si="3"/>
        <v>1000</v>
      </c>
      <c r="E17" s="11">
        <f t="shared" si="2"/>
        <v>1000</v>
      </c>
      <c r="F17" s="20"/>
      <c r="G17" s="20">
        <v>1000</v>
      </c>
      <c r="H17" s="20"/>
      <c r="I17" s="20"/>
      <c r="J17" s="11">
        <f t="shared" ref="J17:J38" si="4">K17+L17+M17+N17</f>
        <v>0</v>
      </c>
      <c r="K17" s="20"/>
      <c r="L17" s="20"/>
      <c r="M17" s="20"/>
      <c r="N17" s="20"/>
    </row>
    <row r="18" spans="1:14">
      <c r="A18" s="9" t="s">
        <v>80</v>
      </c>
      <c r="B18" s="30" t="s">
        <v>81</v>
      </c>
      <c r="C18" s="10" t="s">
        <v>59</v>
      </c>
      <c r="D18" s="11">
        <f t="shared" si="3"/>
        <v>1000</v>
      </c>
      <c r="E18" s="11">
        <f t="shared" si="2"/>
        <v>1000</v>
      </c>
      <c r="F18" s="20"/>
      <c r="G18" s="20">
        <v>1000</v>
      </c>
      <c r="H18" s="20"/>
      <c r="I18" s="20"/>
      <c r="J18" s="11">
        <f t="shared" si="4"/>
        <v>0</v>
      </c>
      <c r="K18" s="20"/>
      <c r="L18" s="20"/>
      <c r="M18" s="20"/>
      <c r="N18" s="20"/>
    </row>
    <row r="19" spans="1:14">
      <c r="A19" s="9" t="s">
        <v>82</v>
      </c>
      <c r="B19" s="30" t="s">
        <v>71</v>
      </c>
      <c r="C19" s="10" t="s">
        <v>83</v>
      </c>
      <c r="D19" s="11">
        <f t="shared" si="3"/>
        <v>380</v>
      </c>
      <c r="E19" s="11">
        <f t="shared" si="2"/>
        <v>0</v>
      </c>
      <c r="F19" s="20"/>
      <c r="G19" s="20"/>
      <c r="H19" s="20"/>
      <c r="I19" s="20"/>
      <c r="J19" s="11">
        <f t="shared" si="4"/>
        <v>380</v>
      </c>
      <c r="K19" s="20">
        <v>380</v>
      </c>
      <c r="L19" s="20"/>
      <c r="M19" s="20"/>
      <c r="N19" s="20"/>
    </row>
    <row r="20" spans="1:14">
      <c r="A20" s="9" t="s">
        <v>84</v>
      </c>
      <c r="B20" s="30" t="s">
        <v>91</v>
      </c>
      <c r="C20" s="10" t="s">
        <v>59</v>
      </c>
      <c r="D20" s="11">
        <f t="shared" si="3"/>
        <v>1000</v>
      </c>
      <c r="E20" s="11">
        <f t="shared" si="2"/>
        <v>1000</v>
      </c>
      <c r="F20" s="20"/>
      <c r="G20" s="20">
        <v>1000</v>
      </c>
      <c r="H20" s="20"/>
      <c r="I20" s="20"/>
      <c r="J20" s="11">
        <f t="shared" si="4"/>
        <v>0</v>
      </c>
      <c r="K20" s="20"/>
      <c r="L20" s="20"/>
      <c r="M20" s="20"/>
      <c r="N20" s="20"/>
    </row>
    <row r="21" spans="1:14">
      <c r="A21" s="9" t="s">
        <v>84</v>
      </c>
      <c r="B21" s="30" t="s">
        <v>92</v>
      </c>
      <c r="C21" s="10" t="s">
        <v>59</v>
      </c>
      <c r="D21" s="11">
        <f t="shared" si="3"/>
        <v>1000</v>
      </c>
      <c r="E21" s="11">
        <f t="shared" ref="E17:E38" si="5">F21+G21+H21+I21</f>
        <v>1000</v>
      </c>
      <c r="F21" s="20"/>
      <c r="G21" s="20">
        <v>1000</v>
      </c>
      <c r="H21" s="20"/>
      <c r="I21" s="20"/>
      <c r="J21" s="11">
        <f t="shared" si="4"/>
        <v>0</v>
      </c>
      <c r="K21" s="20"/>
      <c r="L21" s="20"/>
      <c r="M21" s="20"/>
      <c r="N21" s="20"/>
    </row>
    <row r="22" spans="1:14">
      <c r="A22" s="9" t="s">
        <v>84</v>
      </c>
      <c r="B22" s="30" t="s">
        <v>85</v>
      </c>
      <c r="C22" s="10" t="s">
        <v>72</v>
      </c>
      <c r="D22" s="11">
        <f t="shared" si="3"/>
        <v>465</v>
      </c>
      <c r="E22" s="11">
        <f t="shared" si="5"/>
        <v>465</v>
      </c>
      <c r="F22" s="20">
        <v>465</v>
      </c>
      <c r="G22" s="20"/>
      <c r="H22" s="20"/>
      <c r="I22" s="20"/>
      <c r="J22" s="11">
        <f t="shared" si="4"/>
        <v>0</v>
      </c>
      <c r="K22" s="20"/>
      <c r="L22" s="20"/>
      <c r="M22" s="20"/>
      <c r="N22" s="20"/>
    </row>
    <row r="23" spans="1:14">
      <c r="A23" s="9" t="s">
        <v>93</v>
      </c>
      <c r="B23" s="10" t="s">
        <v>94</v>
      </c>
      <c r="C23" s="10" t="s">
        <v>72</v>
      </c>
      <c r="D23" s="11">
        <f t="shared" si="3"/>
        <v>450</v>
      </c>
      <c r="E23" s="11">
        <f t="shared" si="5"/>
        <v>450</v>
      </c>
      <c r="F23" s="20">
        <v>450</v>
      </c>
      <c r="G23" s="20"/>
      <c r="H23" s="20"/>
      <c r="I23" s="20"/>
      <c r="J23" s="11">
        <f t="shared" si="4"/>
        <v>0</v>
      </c>
      <c r="K23" s="20"/>
      <c r="L23" s="23"/>
      <c r="M23" s="23"/>
      <c r="N23" s="20"/>
    </row>
    <row r="24" spans="1:14">
      <c r="A24" s="33">
        <v>46373</v>
      </c>
      <c r="B24" s="10" t="s">
        <v>86</v>
      </c>
      <c r="C24" s="10" t="s">
        <v>19</v>
      </c>
      <c r="D24" s="11">
        <f t="shared" si="3"/>
        <v>1542.21</v>
      </c>
      <c r="E24" s="11">
        <f t="shared" si="5"/>
        <v>1542.21</v>
      </c>
      <c r="F24" s="20"/>
      <c r="G24" s="20"/>
      <c r="H24" s="20">
        <v>1542.21</v>
      </c>
      <c r="I24" s="20"/>
      <c r="J24" s="11">
        <f t="shared" si="4"/>
        <v>0</v>
      </c>
      <c r="K24" s="23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ref="D17:D39" si="6">E25+J25</f>
        <v>0</v>
      </c>
      <c r="E25" s="11">
        <f t="shared" si="5"/>
        <v>0</v>
      </c>
      <c r="F25" s="20"/>
      <c r="G25" s="20"/>
      <c r="H25" s="20"/>
      <c r="I25" s="20"/>
      <c r="J25" s="11">
        <f t="shared" si="4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6"/>
        <v>0</v>
      </c>
      <c r="E26" s="11">
        <f t="shared" si="5"/>
        <v>0</v>
      </c>
      <c r="F26" s="20"/>
      <c r="G26" s="20"/>
      <c r="H26" s="20"/>
      <c r="I26" s="20"/>
      <c r="J26" s="11">
        <f t="shared" si="4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6"/>
        <v>0</v>
      </c>
      <c r="E27" s="11">
        <f t="shared" si="5"/>
        <v>0</v>
      </c>
      <c r="F27" s="20"/>
      <c r="G27" s="20"/>
      <c r="H27" s="20"/>
      <c r="I27" s="20"/>
      <c r="J27" s="11">
        <f t="shared" si="4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6"/>
        <v>0</v>
      </c>
      <c r="E28" s="11">
        <f t="shared" si="5"/>
        <v>0</v>
      </c>
      <c r="F28" s="20"/>
      <c r="G28" s="20"/>
      <c r="H28" s="20"/>
      <c r="I28" s="20"/>
      <c r="J28" s="11">
        <f t="shared" si="4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6"/>
        <v>0</v>
      </c>
      <c r="E29" s="11">
        <f t="shared" si="5"/>
        <v>0</v>
      </c>
      <c r="F29" s="20"/>
      <c r="G29" s="20"/>
      <c r="H29" s="20"/>
      <c r="I29" s="20"/>
      <c r="J29" s="11">
        <f t="shared" si="4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6"/>
        <v>0</v>
      </c>
      <c r="E30" s="11">
        <f t="shared" si="5"/>
        <v>0</v>
      </c>
      <c r="F30" s="20"/>
      <c r="G30" s="20"/>
      <c r="H30" s="20"/>
      <c r="I30" s="20"/>
      <c r="J30" s="11">
        <f t="shared" si="4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6"/>
        <v>0</v>
      </c>
      <c r="E31" s="11">
        <f t="shared" si="5"/>
        <v>0</v>
      </c>
      <c r="F31" s="20"/>
      <c r="G31" s="20"/>
      <c r="H31" s="20"/>
      <c r="I31" s="20"/>
      <c r="J31" s="11">
        <f t="shared" si="4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6"/>
        <v>0</v>
      </c>
      <c r="E32" s="11">
        <f t="shared" si="5"/>
        <v>0</v>
      </c>
      <c r="F32" s="20"/>
      <c r="G32" s="20"/>
      <c r="H32" s="20"/>
      <c r="I32" s="20"/>
      <c r="J32" s="11">
        <f t="shared" si="4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6"/>
        <v>0</v>
      </c>
      <c r="E33" s="11">
        <f t="shared" si="5"/>
        <v>0</v>
      </c>
      <c r="F33" s="20"/>
      <c r="G33" s="20"/>
      <c r="H33" s="20"/>
      <c r="I33" s="20"/>
      <c r="J33" s="11">
        <f t="shared" si="4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6"/>
        <v>0</v>
      </c>
      <c r="E34" s="11">
        <f t="shared" si="5"/>
        <v>0</v>
      </c>
      <c r="F34" s="20"/>
      <c r="G34" s="20"/>
      <c r="H34" s="20"/>
      <c r="I34" s="20"/>
      <c r="J34" s="11">
        <f t="shared" si="4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6"/>
        <v>0</v>
      </c>
      <c r="E35" s="11">
        <f t="shared" si="5"/>
        <v>0</v>
      </c>
      <c r="F35" s="20"/>
      <c r="G35" s="20"/>
      <c r="H35" s="20"/>
      <c r="I35" s="20"/>
      <c r="J35" s="11">
        <f t="shared" si="4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6"/>
        <v>0</v>
      </c>
      <c r="E36" s="11">
        <f t="shared" si="5"/>
        <v>0</v>
      </c>
      <c r="F36" s="20"/>
      <c r="G36" s="20"/>
      <c r="H36" s="20"/>
      <c r="I36" s="20"/>
      <c r="J36" s="11">
        <f t="shared" si="4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6"/>
        <v>0</v>
      </c>
      <c r="E37" s="11">
        <f t="shared" si="5"/>
        <v>0</v>
      </c>
      <c r="F37" s="20"/>
      <c r="G37" s="20"/>
      <c r="H37" s="20"/>
      <c r="I37" s="20"/>
      <c r="J37" s="11">
        <f t="shared" si="4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6"/>
        <v>0</v>
      </c>
      <c r="E38" s="11">
        <f t="shared" si="5"/>
        <v>0</v>
      </c>
      <c r="F38" s="20"/>
      <c r="G38" s="20"/>
      <c r="H38" s="20"/>
      <c r="I38" s="20"/>
      <c r="J38" s="11">
        <f t="shared" si="4"/>
        <v>0</v>
      </c>
      <c r="K38" s="20"/>
      <c r="L38" s="20"/>
      <c r="M38" s="20"/>
      <c r="N38" s="20"/>
    </row>
    <row r="39" s="1" customFormat="true" spans="1:14">
      <c r="A39" s="12" t="s">
        <v>51</v>
      </c>
      <c r="B39" s="13"/>
      <c r="C39" s="14"/>
      <c r="D39" s="11">
        <f t="shared" si="6"/>
        <v>17815.29</v>
      </c>
      <c r="E39" s="11">
        <f t="shared" ref="E39:N39" si="7">SUM(E7:E38)</f>
        <v>17435.29</v>
      </c>
      <c r="F39" s="11">
        <f t="shared" si="7"/>
        <v>915</v>
      </c>
      <c r="G39" s="11">
        <f t="shared" si="7"/>
        <v>13000</v>
      </c>
      <c r="H39" s="11">
        <f t="shared" si="7"/>
        <v>3520.29</v>
      </c>
      <c r="I39" s="11">
        <f t="shared" si="7"/>
        <v>0</v>
      </c>
      <c r="J39" s="11">
        <f t="shared" si="7"/>
        <v>380</v>
      </c>
      <c r="K39" s="11">
        <f t="shared" si="7"/>
        <v>380</v>
      </c>
      <c r="L39" s="11">
        <f t="shared" si="7"/>
        <v>0</v>
      </c>
      <c r="M39" s="11">
        <f t="shared" si="7"/>
        <v>0</v>
      </c>
      <c r="N39" s="11">
        <f t="shared" si="7"/>
        <v>0</v>
      </c>
    </row>
  </sheetData>
  <mergeCells count="10">
    <mergeCell ref="A1:N1"/>
    <mergeCell ref="A3:C3"/>
    <mergeCell ref="E4:N4"/>
    <mergeCell ref="E5:I5"/>
    <mergeCell ref="J5:N5"/>
    <mergeCell ref="A39:C39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workbookViewId="0">
      <selection activeCell="A25" sqref="A25:H25"/>
    </sheetView>
  </sheetViews>
  <sheetFormatPr defaultColWidth="8.89166666666667" defaultRowHeight="14.25"/>
  <cols>
    <col min="1" max="1" width="9.125"/>
    <col min="2" max="2" width="8.81666666666667" customWidth="true"/>
    <col min="3" max="3" width="6.5583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0" customWidth="true"/>
    <col min="12" max="12" width="10.4416666666667" customWidth="true"/>
    <col min="13" max="13" width="7.20833333333333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100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 t="shared" ref="D7:D12" si="0">E7+J7</f>
        <v>1000</v>
      </c>
      <c r="E7" s="11">
        <f t="shared" ref="E7:E12" si="1">F7+G7+H7+I7</f>
        <v>1000</v>
      </c>
      <c r="F7" s="20"/>
      <c r="G7" s="20">
        <v>1000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 t="shared" si="0"/>
        <v>1000</v>
      </c>
      <c r="E8" s="11">
        <f t="shared" si="1"/>
        <v>1000</v>
      </c>
      <c r="F8" s="20"/>
      <c r="G8" s="20">
        <v>1000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 t="shared" si="0"/>
        <v>1000</v>
      </c>
      <c r="E9" s="11">
        <f t="shared" si="1"/>
        <v>1000</v>
      </c>
      <c r="F9" s="20"/>
      <c r="G9" s="20">
        <v>1000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 t="shared" si="0"/>
        <v>1000</v>
      </c>
      <c r="E10" s="11">
        <f t="shared" si="1"/>
        <v>1000</v>
      </c>
      <c r="F10" s="20"/>
      <c r="G10" s="20">
        <v>1000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 t="shared" si="0"/>
        <v>1000</v>
      </c>
      <c r="E11" s="11">
        <f t="shared" si="1"/>
        <v>1000</v>
      </c>
      <c r="F11" s="20"/>
      <c r="G11" s="20">
        <v>1000</v>
      </c>
      <c r="H11" s="20"/>
      <c r="I11" s="20"/>
      <c r="J11" s="11">
        <f>K11+L11+M11+N11</f>
        <v>0</v>
      </c>
      <c r="K11" s="20"/>
      <c r="L11" s="20"/>
      <c r="M11" s="20"/>
      <c r="N11" s="20"/>
      <c r="P11" t="s">
        <v>66</v>
      </c>
    </row>
    <row r="12" spans="1:18">
      <c r="A12" s="33">
        <v>46165</v>
      </c>
      <c r="B12" s="30" t="s">
        <v>90</v>
      </c>
      <c r="C12" s="10" t="s">
        <v>19</v>
      </c>
      <c r="D12" s="11">
        <f t="shared" si="0"/>
        <v>939.27</v>
      </c>
      <c r="E12" s="11">
        <f t="shared" si="1"/>
        <v>939.27</v>
      </c>
      <c r="F12" s="20"/>
      <c r="G12" s="20"/>
      <c r="H12" s="20">
        <v>939.27</v>
      </c>
      <c r="I12" s="20"/>
      <c r="J12" s="11"/>
      <c r="K12" s="20"/>
      <c r="L12" s="20"/>
      <c r="M12" s="20"/>
      <c r="N12" s="20"/>
      <c r="Q12" s="35"/>
      <c r="R12" s="36"/>
    </row>
    <row r="13" spans="1:14">
      <c r="A13" s="9" t="s">
        <v>67</v>
      </c>
      <c r="B13" s="30" t="s">
        <v>68</v>
      </c>
      <c r="C13" s="10" t="s">
        <v>59</v>
      </c>
      <c r="D13" s="11">
        <f t="shared" ref="D12:D21" si="2">E13+J13</f>
        <v>1000</v>
      </c>
      <c r="E13" s="11">
        <f t="shared" ref="E12:E19" si="3">F13+G13+H13+I13</f>
        <v>1000</v>
      </c>
      <c r="F13" s="20"/>
      <c r="G13" s="20">
        <v>1000</v>
      </c>
      <c r="H13" s="20"/>
      <c r="I13" s="20"/>
      <c r="J13" s="11">
        <f>K13+L13+M13+N13</f>
        <v>0</v>
      </c>
      <c r="K13" s="20"/>
      <c r="L13" s="20"/>
      <c r="M13" s="20"/>
      <c r="N13" s="20"/>
    </row>
    <row r="14" spans="1:14">
      <c r="A14" s="9" t="s">
        <v>69</v>
      </c>
      <c r="B14" s="30" t="s">
        <v>70</v>
      </c>
      <c r="C14" s="10" t="s">
        <v>59</v>
      </c>
      <c r="D14" s="11">
        <f t="shared" si="2"/>
        <v>1000</v>
      </c>
      <c r="E14" s="11">
        <f t="shared" si="3"/>
        <v>1000</v>
      </c>
      <c r="F14" s="20"/>
      <c r="G14" s="20">
        <v>1000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9" t="s">
        <v>69</v>
      </c>
      <c r="B15" s="30" t="s">
        <v>71</v>
      </c>
      <c r="C15" s="10" t="s">
        <v>72</v>
      </c>
      <c r="D15" s="11">
        <f t="shared" si="2"/>
        <v>275</v>
      </c>
      <c r="E15" s="11">
        <f t="shared" si="3"/>
        <v>275</v>
      </c>
      <c r="F15" s="20">
        <v>275</v>
      </c>
      <c r="G15" s="20"/>
      <c r="H15" s="20"/>
      <c r="I15" s="20"/>
      <c r="J15" s="11">
        <f>K15+L15+M15+N15</f>
        <v>0</v>
      </c>
      <c r="K15" s="20"/>
      <c r="L15" s="20"/>
      <c r="M15" s="20"/>
      <c r="N15" s="20"/>
    </row>
    <row r="16" spans="1:14">
      <c r="A16" s="9" t="s">
        <v>73</v>
      </c>
      <c r="B16" s="30" t="s">
        <v>74</v>
      </c>
      <c r="C16" s="10" t="s">
        <v>59</v>
      </c>
      <c r="D16" s="11">
        <f t="shared" si="2"/>
        <v>1000</v>
      </c>
      <c r="E16" s="11">
        <f t="shared" si="3"/>
        <v>1000</v>
      </c>
      <c r="F16" s="20"/>
      <c r="G16" s="20">
        <v>1000</v>
      </c>
      <c r="H16" s="20"/>
      <c r="I16" s="20"/>
      <c r="J16" s="11">
        <f>K16+L16+M16+N16</f>
        <v>0</v>
      </c>
      <c r="K16" s="20"/>
      <c r="L16" s="20"/>
      <c r="M16" s="20"/>
      <c r="N16" s="20"/>
    </row>
    <row r="17" spans="1:14">
      <c r="A17" s="9" t="s">
        <v>75</v>
      </c>
      <c r="B17" s="30" t="s">
        <v>76</v>
      </c>
      <c r="C17" s="10" t="s">
        <v>59</v>
      </c>
      <c r="D17" s="11">
        <f t="shared" si="2"/>
        <v>1000</v>
      </c>
      <c r="E17" s="11">
        <f t="shared" si="3"/>
        <v>1000</v>
      </c>
      <c r="F17" s="20"/>
      <c r="G17" s="20">
        <v>1000</v>
      </c>
      <c r="H17" s="20"/>
      <c r="I17" s="20"/>
      <c r="J17" s="11">
        <f>K17+L17+M17+N17</f>
        <v>0</v>
      </c>
      <c r="K17" s="20"/>
      <c r="L17" s="20"/>
      <c r="M17" s="20"/>
      <c r="N17" s="20"/>
    </row>
    <row r="18" spans="1:14">
      <c r="A18" s="33">
        <v>46295</v>
      </c>
      <c r="B18" s="30" t="s">
        <v>77</v>
      </c>
      <c r="C18" s="10" t="s">
        <v>19</v>
      </c>
      <c r="D18" s="11">
        <f t="shared" si="2"/>
        <v>1253.83</v>
      </c>
      <c r="E18" s="11">
        <f t="shared" si="3"/>
        <v>1253.83</v>
      </c>
      <c r="F18" s="20"/>
      <c r="G18" s="20"/>
      <c r="H18" s="20">
        <v>1253.83</v>
      </c>
      <c r="I18" s="20"/>
      <c r="J18" s="11"/>
      <c r="K18" s="20"/>
      <c r="L18" s="20"/>
      <c r="M18" s="20"/>
      <c r="N18" s="20"/>
    </row>
    <row r="19" spans="1:14">
      <c r="A19" s="9" t="s">
        <v>78</v>
      </c>
      <c r="B19" s="10" t="s">
        <v>79</v>
      </c>
      <c r="C19" s="10" t="s">
        <v>59</v>
      </c>
      <c r="D19" s="11">
        <f t="shared" si="2"/>
        <v>1000</v>
      </c>
      <c r="E19" s="11">
        <f t="shared" si="3"/>
        <v>1000</v>
      </c>
      <c r="F19" s="20"/>
      <c r="G19" s="20">
        <v>1000</v>
      </c>
      <c r="H19" s="20"/>
      <c r="I19" s="20"/>
      <c r="J19" s="11">
        <f t="shared" ref="J19:J39" si="4">K19+L19+M19+N19</f>
        <v>0</v>
      </c>
      <c r="K19" s="20"/>
      <c r="L19" s="20"/>
      <c r="M19" s="20"/>
      <c r="N19" s="20"/>
    </row>
    <row r="20" spans="1:14">
      <c r="A20" s="9" t="s">
        <v>80</v>
      </c>
      <c r="B20" s="30" t="s">
        <v>81</v>
      </c>
      <c r="C20" s="10" t="s">
        <v>59</v>
      </c>
      <c r="D20" s="11">
        <f t="shared" si="2"/>
        <v>1000</v>
      </c>
      <c r="E20" s="11">
        <f t="shared" ref="E19:E39" si="5">F20+G20+H20+I20</f>
        <v>1000</v>
      </c>
      <c r="F20" s="20"/>
      <c r="G20" s="20">
        <v>1000</v>
      </c>
      <c r="H20" s="20"/>
      <c r="I20" s="20"/>
      <c r="J20" s="11">
        <f t="shared" si="4"/>
        <v>0</v>
      </c>
      <c r="K20" s="20"/>
      <c r="L20" s="20"/>
      <c r="M20" s="20"/>
      <c r="N20" s="20"/>
    </row>
    <row r="21" spans="1:14">
      <c r="A21" s="9" t="s">
        <v>82</v>
      </c>
      <c r="B21" s="30" t="s">
        <v>71</v>
      </c>
      <c r="C21" s="10" t="s">
        <v>83</v>
      </c>
      <c r="D21" s="11">
        <f t="shared" si="2"/>
        <v>380</v>
      </c>
      <c r="E21" s="11">
        <f t="shared" si="5"/>
        <v>0</v>
      </c>
      <c r="F21" s="20"/>
      <c r="G21" s="20"/>
      <c r="H21" s="20"/>
      <c r="I21" s="20"/>
      <c r="J21" s="11">
        <f t="shared" si="4"/>
        <v>380</v>
      </c>
      <c r="K21" s="20">
        <v>380</v>
      </c>
      <c r="L21" s="20"/>
      <c r="M21" s="20"/>
      <c r="N21" s="20"/>
    </row>
    <row r="22" spans="1:14">
      <c r="A22" s="9" t="s">
        <v>84</v>
      </c>
      <c r="B22" s="30" t="s">
        <v>91</v>
      </c>
      <c r="C22" s="10" t="s">
        <v>59</v>
      </c>
      <c r="D22" s="11">
        <f t="shared" ref="D19:D40" si="6">E22+J22</f>
        <v>1000</v>
      </c>
      <c r="E22" s="11">
        <f t="shared" si="5"/>
        <v>1000</v>
      </c>
      <c r="F22" s="20"/>
      <c r="G22" s="20">
        <v>1000</v>
      </c>
      <c r="H22" s="20"/>
      <c r="I22" s="20"/>
      <c r="J22" s="11">
        <f t="shared" si="4"/>
        <v>0</v>
      </c>
      <c r="K22" s="20"/>
      <c r="L22" s="20"/>
      <c r="M22" s="20"/>
      <c r="N22" s="20"/>
    </row>
    <row r="23" spans="1:14">
      <c r="A23" s="9" t="s">
        <v>84</v>
      </c>
      <c r="B23" s="30" t="s">
        <v>92</v>
      </c>
      <c r="C23" s="10" t="s">
        <v>59</v>
      </c>
      <c r="D23" s="11">
        <f t="shared" si="6"/>
        <v>1000</v>
      </c>
      <c r="E23" s="11">
        <f t="shared" si="5"/>
        <v>1000</v>
      </c>
      <c r="F23" s="20"/>
      <c r="G23" s="20">
        <v>1000</v>
      </c>
      <c r="H23" s="20"/>
      <c r="I23" s="20"/>
      <c r="J23" s="11">
        <f t="shared" si="4"/>
        <v>0</v>
      </c>
      <c r="K23" s="20"/>
      <c r="L23" s="20"/>
      <c r="M23" s="20"/>
      <c r="N23" s="20"/>
    </row>
    <row r="24" spans="1:14">
      <c r="A24" s="9" t="s">
        <v>84</v>
      </c>
      <c r="B24" s="30" t="s">
        <v>85</v>
      </c>
      <c r="C24" s="10" t="s">
        <v>72</v>
      </c>
      <c r="D24" s="11">
        <f t="shared" si="6"/>
        <v>4085</v>
      </c>
      <c r="E24" s="11">
        <f t="shared" si="5"/>
        <v>4085</v>
      </c>
      <c r="F24" s="20">
        <v>4085</v>
      </c>
      <c r="G24" s="20"/>
      <c r="H24" s="20"/>
      <c r="I24" s="20"/>
      <c r="J24" s="11">
        <f t="shared" si="4"/>
        <v>0</v>
      </c>
      <c r="K24" s="20"/>
      <c r="L24" s="23"/>
      <c r="M24" s="23"/>
      <c r="N24" s="20"/>
    </row>
    <row r="25" spans="1:14">
      <c r="A25" s="33">
        <v>46373</v>
      </c>
      <c r="B25" s="10" t="s">
        <v>86</v>
      </c>
      <c r="C25" s="10" t="s">
        <v>19</v>
      </c>
      <c r="D25" s="11">
        <f t="shared" si="6"/>
        <v>1542.21</v>
      </c>
      <c r="E25" s="11">
        <f t="shared" si="5"/>
        <v>1542.21</v>
      </c>
      <c r="F25" s="20"/>
      <c r="G25" s="20"/>
      <c r="H25" s="20">
        <v>1542.21</v>
      </c>
      <c r="I25" s="20"/>
      <c r="J25" s="11">
        <f t="shared" si="4"/>
        <v>0</v>
      </c>
      <c r="K25" s="23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6"/>
        <v>0</v>
      </c>
      <c r="E26" s="11">
        <f t="shared" si="5"/>
        <v>0</v>
      </c>
      <c r="F26" s="20"/>
      <c r="G26" s="20"/>
      <c r="H26" s="20"/>
      <c r="I26" s="20"/>
      <c r="J26" s="11">
        <f t="shared" si="4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6"/>
        <v>0</v>
      </c>
      <c r="E27" s="11">
        <f t="shared" si="5"/>
        <v>0</v>
      </c>
      <c r="F27" s="20"/>
      <c r="G27" s="20"/>
      <c r="H27" s="20"/>
      <c r="I27" s="20"/>
      <c r="J27" s="11">
        <f t="shared" si="4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6"/>
        <v>0</v>
      </c>
      <c r="E28" s="11">
        <f t="shared" si="5"/>
        <v>0</v>
      </c>
      <c r="F28" s="20"/>
      <c r="G28" s="20"/>
      <c r="H28" s="20"/>
      <c r="I28" s="20"/>
      <c r="J28" s="11">
        <f t="shared" si="4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6"/>
        <v>0</v>
      </c>
      <c r="E29" s="11">
        <f t="shared" si="5"/>
        <v>0</v>
      </c>
      <c r="F29" s="20"/>
      <c r="G29" s="20"/>
      <c r="H29" s="20"/>
      <c r="I29" s="20"/>
      <c r="J29" s="11">
        <f t="shared" si="4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6"/>
        <v>0</v>
      </c>
      <c r="E30" s="11">
        <f t="shared" si="5"/>
        <v>0</v>
      </c>
      <c r="F30" s="20"/>
      <c r="G30" s="20"/>
      <c r="H30" s="20"/>
      <c r="I30" s="20"/>
      <c r="J30" s="11">
        <f t="shared" si="4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6"/>
        <v>0</v>
      </c>
      <c r="E31" s="11">
        <f t="shared" si="5"/>
        <v>0</v>
      </c>
      <c r="F31" s="20"/>
      <c r="G31" s="20"/>
      <c r="H31" s="20"/>
      <c r="I31" s="20"/>
      <c r="J31" s="11">
        <f t="shared" si="4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6"/>
        <v>0</v>
      </c>
      <c r="E32" s="11">
        <f t="shared" si="5"/>
        <v>0</v>
      </c>
      <c r="F32" s="20"/>
      <c r="G32" s="20"/>
      <c r="H32" s="20"/>
      <c r="I32" s="20"/>
      <c r="J32" s="11">
        <f t="shared" si="4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6"/>
        <v>0</v>
      </c>
      <c r="E33" s="11">
        <f t="shared" si="5"/>
        <v>0</v>
      </c>
      <c r="F33" s="20"/>
      <c r="G33" s="20"/>
      <c r="H33" s="20"/>
      <c r="I33" s="20"/>
      <c r="J33" s="11">
        <f t="shared" si="4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6"/>
        <v>0</v>
      </c>
      <c r="E34" s="11">
        <f t="shared" si="5"/>
        <v>0</v>
      </c>
      <c r="F34" s="20"/>
      <c r="G34" s="20"/>
      <c r="H34" s="20"/>
      <c r="I34" s="20"/>
      <c r="J34" s="11">
        <f t="shared" si="4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6"/>
        <v>0</v>
      </c>
      <c r="E35" s="11">
        <f t="shared" si="5"/>
        <v>0</v>
      </c>
      <c r="F35" s="20"/>
      <c r="G35" s="20"/>
      <c r="H35" s="20"/>
      <c r="I35" s="20"/>
      <c r="J35" s="11">
        <f t="shared" si="4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6"/>
        <v>0</v>
      </c>
      <c r="E36" s="11">
        <f t="shared" si="5"/>
        <v>0</v>
      </c>
      <c r="F36" s="20"/>
      <c r="G36" s="20"/>
      <c r="H36" s="20"/>
      <c r="I36" s="20"/>
      <c r="J36" s="11">
        <f t="shared" si="4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6"/>
        <v>0</v>
      </c>
      <c r="E37" s="11">
        <f t="shared" si="5"/>
        <v>0</v>
      </c>
      <c r="F37" s="20"/>
      <c r="G37" s="20"/>
      <c r="H37" s="20"/>
      <c r="I37" s="20"/>
      <c r="J37" s="11">
        <f t="shared" si="4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6"/>
        <v>0</v>
      </c>
      <c r="E38" s="11">
        <f t="shared" si="5"/>
        <v>0</v>
      </c>
      <c r="F38" s="20"/>
      <c r="G38" s="20"/>
      <c r="H38" s="20"/>
      <c r="I38" s="20"/>
      <c r="J38" s="11">
        <f t="shared" si="4"/>
        <v>0</v>
      </c>
      <c r="K38" s="20"/>
      <c r="L38" s="20"/>
      <c r="M38" s="20"/>
      <c r="N38" s="20"/>
    </row>
    <row r="39" spans="1:14">
      <c r="A39" s="9" t="s">
        <v>87</v>
      </c>
      <c r="B39" s="10"/>
      <c r="C39" s="10"/>
      <c r="D39" s="11">
        <f t="shared" si="6"/>
        <v>0</v>
      </c>
      <c r="E39" s="11">
        <f t="shared" si="5"/>
        <v>0</v>
      </c>
      <c r="F39" s="20"/>
      <c r="G39" s="20"/>
      <c r="H39" s="20"/>
      <c r="I39" s="20"/>
      <c r="J39" s="11">
        <f t="shared" si="4"/>
        <v>0</v>
      </c>
      <c r="K39" s="20"/>
      <c r="L39" s="20"/>
      <c r="M39" s="20"/>
      <c r="N39" s="20"/>
    </row>
    <row r="40" s="1" customFormat="true" spans="1:14">
      <c r="A40" s="12" t="s">
        <v>51</v>
      </c>
      <c r="B40" s="13"/>
      <c r="C40" s="14"/>
      <c r="D40" s="11">
        <f t="shared" si="6"/>
        <v>21475.31</v>
      </c>
      <c r="E40" s="11">
        <f t="shared" ref="E40:N40" si="7">SUM(E7:E39)</f>
        <v>21095.31</v>
      </c>
      <c r="F40" s="11">
        <f t="shared" si="7"/>
        <v>4360</v>
      </c>
      <c r="G40" s="11">
        <f t="shared" si="7"/>
        <v>13000</v>
      </c>
      <c r="H40" s="11">
        <f t="shared" si="7"/>
        <v>3735.31</v>
      </c>
      <c r="I40" s="11">
        <f t="shared" si="7"/>
        <v>0</v>
      </c>
      <c r="J40" s="11">
        <f t="shared" si="7"/>
        <v>380</v>
      </c>
      <c r="K40" s="11">
        <f t="shared" si="7"/>
        <v>380</v>
      </c>
      <c r="L40" s="11">
        <f t="shared" si="7"/>
        <v>0</v>
      </c>
      <c r="M40" s="11">
        <f t="shared" si="7"/>
        <v>0</v>
      </c>
      <c r="N40" s="11">
        <f t="shared" si="7"/>
        <v>0</v>
      </c>
    </row>
  </sheetData>
  <mergeCells count="10">
    <mergeCell ref="A1:N1"/>
    <mergeCell ref="A3:C3"/>
    <mergeCell ref="E4:N4"/>
    <mergeCell ref="E5:I5"/>
    <mergeCell ref="J5:N5"/>
    <mergeCell ref="A40:C40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A24" sqref="A24:H24"/>
    </sheetView>
  </sheetViews>
  <sheetFormatPr defaultColWidth="8.89166666666667" defaultRowHeight="14.25"/>
  <cols>
    <col min="2" max="2" width="9.33333333333333" customWidth="true"/>
    <col min="3" max="3" width="6.3" customWidth="true"/>
    <col min="4" max="4" width="10.7833333333333" style="1" customWidth="true"/>
    <col min="5" max="5" width="11.5583333333333" style="1" customWidth="true"/>
    <col min="6" max="6" width="11" customWidth="true"/>
    <col min="7" max="7" width="10.775"/>
    <col min="10" max="10" width="8.89166666666667" style="1"/>
    <col min="11" max="11" width="8.83333333333333" customWidth="true"/>
    <col min="12" max="12" width="10.4416666666667" customWidth="true"/>
    <col min="13" max="13" width="7.6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101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>E7+J7</f>
        <v>1000</v>
      </c>
      <c r="E7" s="11">
        <f>F7+G7+H7+I7</f>
        <v>1000</v>
      </c>
      <c r="F7" s="20"/>
      <c r="G7" s="20">
        <v>1000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>E8+J8</f>
        <v>1000</v>
      </c>
      <c r="E8" s="11">
        <f>F8+G8+H8+I8</f>
        <v>1000</v>
      </c>
      <c r="F8" s="20"/>
      <c r="G8" s="20">
        <v>1000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>E9+J9</f>
        <v>1000</v>
      </c>
      <c r="E9" s="11">
        <f>F9+G9+H9+I9</f>
        <v>1000</v>
      </c>
      <c r="F9" s="20"/>
      <c r="G9" s="20">
        <v>1000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>E10+J10</f>
        <v>1000</v>
      </c>
      <c r="E10" s="11">
        <f>F10+G10+H10+I10</f>
        <v>1000</v>
      </c>
      <c r="F10" s="20"/>
      <c r="G10" s="20">
        <v>1000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>E11+J11</f>
        <v>1000</v>
      </c>
      <c r="E11" s="11">
        <f>F11+G11+H11+I11</f>
        <v>1000</v>
      </c>
      <c r="F11" s="20"/>
      <c r="G11" s="20">
        <v>1000</v>
      </c>
      <c r="H11" s="20"/>
      <c r="I11" s="20"/>
      <c r="J11" s="11">
        <f>K11+L11+M11+N11</f>
        <v>0</v>
      </c>
      <c r="K11" s="20"/>
      <c r="L11" s="20"/>
      <c r="M11" s="20"/>
      <c r="N11" s="20"/>
      <c r="P11" t="s">
        <v>66</v>
      </c>
    </row>
    <row r="12" spans="1:14">
      <c r="A12" s="33">
        <v>46165</v>
      </c>
      <c r="B12" s="30" t="s">
        <v>90</v>
      </c>
      <c r="C12" s="10" t="s">
        <v>19</v>
      </c>
      <c r="D12" s="11">
        <f t="shared" ref="D11:D19" si="0">E12+J12</f>
        <v>1059.27</v>
      </c>
      <c r="E12" s="11">
        <f t="shared" ref="E12:E18" si="1">F12+G12+H12+I12</f>
        <v>1059.27</v>
      </c>
      <c r="F12" s="20"/>
      <c r="G12" s="20"/>
      <c r="H12" s="20">
        <v>1059.27</v>
      </c>
      <c r="I12" s="20"/>
      <c r="J12" s="11"/>
      <c r="K12" s="20"/>
      <c r="L12" s="20"/>
      <c r="M12" s="20"/>
      <c r="N12" s="20"/>
    </row>
    <row r="13" spans="1:14">
      <c r="A13" s="9" t="s">
        <v>67</v>
      </c>
      <c r="B13" s="30" t="s">
        <v>68</v>
      </c>
      <c r="C13" s="10" t="s">
        <v>59</v>
      </c>
      <c r="D13" s="11">
        <f t="shared" si="0"/>
        <v>1000</v>
      </c>
      <c r="E13" s="11">
        <f t="shared" si="1"/>
        <v>1000</v>
      </c>
      <c r="F13" s="20"/>
      <c r="G13" s="20">
        <v>1000</v>
      </c>
      <c r="H13" s="20"/>
      <c r="I13" s="20"/>
      <c r="J13" s="11">
        <f>K13+L13+M13+N13</f>
        <v>0</v>
      </c>
      <c r="K13" s="20"/>
      <c r="L13" s="20"/>
      <c r="M13" s="20"/>
      <c r="N13" s="20"/>
    </row>
    <row r="14" spans="1:14">
      <c r="A14" s="9" t="s">
        <v>69</v>
      </c>
      <c r="B14" s="30" t="s">
        <v>70</v>
      </c>
      <c r="C14" s="10" t="s">
        <v>59</v>
      </c>
      <c r="D14" s="11">
        <f t="shared" si="0"/>
        <v>1000</v>
      </c>
      <c r="E14" s="11">
        <f t="shared" si="1"/>
        <v>1000</v>
      </c>
      <c r="F14" s="20"/>
      <c r="G14" s="20">
        <v>1000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9" t="s">
        <v>73</v>
      </c>
      <c r="B15" s="30" t="s">
        <v>74</v>
      </c>
      <c r="C15" s="10" t="s">
        <v>59</v>
      </c>
      <c r="D15" s="11">
        <f t="shared" si="0"/>
        <v>1000</v>
      </c>
      <c r="E15" s="11">
        <f t="shared" si="1"/>
        <v>1000</v>
      </c>
      <c r="F15" s="20"/>
      <c r="G15" s="20">
        <v>1000</v>
      </c>
      <c r="H15" s="20"/>
      <c r="I15" s="20"/>
      <c r="J15" s="11">
        <f>K15+L15+M15+N15</f>
        <v>0</v>
      </c>
      <c r="K15" s="20"/>
      <c r="L15" s="20"/>
      <c r="M15" s="20"/>
      <c r="N15" s="20"/>
    </row>
    <row r="16" spans="1:14">
      <c r="A16" s="9" t="s">
        <v>75</v>
      </c>
      <c r="B16" s="30" t="s">
        <v>76</v>
      </c>
      <c r="C16" s="10" t="s">
        <v>59</v>
      </c>
      <c r="D16" s="11">
        <f t="shared" si="0"/>
        <v>1000</v>
      </c>
      <c r="E16" s="11">
        <f t="shared" si="1"/>
        <v>1000</v>
      </c>
      <c r="F16" s="20"/>
      <c r="G16" s="20">
        <v>1000</v>
      </c>
      <c r="H16" s="20"/>
      <c r="I16" s="20"/>
      <c r="J16" s="11">
        <f>K16+L16+M16+N16</f>
        <v>0</v>
      </c>
      <c r="K16" s="20"/>
      <c r="L16" s="20"/>
      <c r="M16" s="20"/>
      <c r="N16" s="20"/>
    </row>
    <row r="17" spans="1:14">
      <c r="A17" s="33">
        <v>46295</v>
      </c>
      <c r="B17" s="30" t="s">
        <v>77</v>
      </c>
      <c r="C17" s="10" t="s">
        <v>19</v>
      </c>
      <c r="D17" s="11">
        <f t="shared" si="0"/>
        <v>1755.34</v>
      </c>
      <c r="E17" s="11">
        <f t="shared" si="1"/>
        <v>1755.34</v>
      </c>
      <c r="F17" s="20"/>
      <c r="G17" s="20"/>
      <c r="H17" s="20">
        <v>1755.34</v>
      </c>
      <c r="I17" s="20"/>
      <c r="J17" s="11"/>
      <c r="K17" s="20"/>
      <c r="L17" s="20"/>
      <c r="M17" s="20"/>
      <c r="N17" s="20"/>
    </row>
    <row r="18" spans="1:14">
      <c r="A18" s="9" t="s">
        <v>78</v>
      </c>
      <c r="B18" s="10" t="s">
        <v>79</v>
      </c>
      <c r="C18" s="10" t="s">
        <v>59</v>
      </c>
      <c r="D18" s="11">
        <f t="shared" si="0"/>
        <v>1000</v>
      </c>
      <c r="E18" s="11">
        <f t="shared" si="1"/>
        <v>1000</v>
      </c>
      <c r="F18" s="20"/>
      <c r="G18" s="20">
        <v>1000</v>
      </c>
      <c r="H18" s="20"/>
      <c r="I18" s="20"/>
      <c r="J18" s="11">
        <f t="shared" ref="J18:J39" si="2">K18+L18+M18+N18</f>
        <v>0</v>
      </c>
      <c r="K18" s="20"/>
      <c r="L18" s="20"/>
      <c r="M18" s="20"/>
      <c r="N18" s="20"/>
    </row>
    <row r="19" spans="1:14">
      <c r="A19" s="9" t="s">
        <v>80</v>
      </c>
      <c r="B19" s="30" t="s">
        <v>81</v>
      </c>
      <c r="C19" s="10" t="s">
        <v>59</v>
      </c>
      <c r="D19" s="11">
        <f t="shared" si="0"/>
        <v>1000</v>
      </c>
      <c r="E19" s="11">
        <f t="shared" ref="E18:E39" si="3">F19+G19+H19+I19</f>
        <v>1000</v>
      </c>
      <c r="F19" s="20"/>
      <c r="G19" s="20">
        <v>1000</v>
      </c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82</v>
      </c>
      <c r="B20" s="30" t="s">
        <v>71</v>
      </c>
      <c r="C20" s="10" t="s">
        <v>83</v>
      </c>
      <c r="D20" s="11">
        <f t="shared" ref="D18:D40" si="4">E20+J20</f>
        <v>380</v>
      </c>
      <c r="E20" s="11">
        <f t="shared" si="3"/>
        <v>0</v>
      </c>
      <c r="F20" s="20"/>
      <c r="G20" s="20"/>
      <c r="H20" s="20"/>
      <c r="I20" s="20"/>
      <c r="J20" s="11">
        <f t="shared" si="2"/>
        <v>380</v>
      </c>
      <c r="K20" s="20">
        <v>380</v>
      </c>
      <c r="L20" s="20"/>
      <c r="M20" s="20"/>
      <c r="N20" s="20"/>
    </row>
    <row r="21" spans="1:14">
      <c r="A21" s="9" t="s">
        <v>84</v>
      </c>
      <c r="B21" s="30" t="s">
        <v>91</v>
      </c>
      <c r="C21" s="10" t="s">
        <v>59</v>
      </c>
      <c r="D21" s="11">
        <f t="shared" si="4"/>
        <v>1000</v>
      </c>
      <c r="E21" s="11">
        <f t="shared" si="3"/>
        <v>1000</v>
      </c>
      <c r="F21" s="20"/>
      <c r="G21" s="20">
        <v>1000</v>
      </c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84</v>
      </c>
      <c r="B22" s="30" t="s">
        <v>92</v>
      </c>
      <c r="C22" s="10" t="s">
        <v>59</v>
      </c>
      <c r="D22" s="11">
        <f t="shared" si="4"/>
        <v>1000</v>
      </c>
      <c r="E22" s="11">
        <f t="shared" si="3"/>
        <v>1000</v>
      </c>
      <c r="F22" s="20"/>
      <c r="G22" s="20">
        <v>1000</v>
      </c>
      <c r="H22" s="20"/>
      <c r="I22" s="20"/>
      <c r="J22" s="11">
        <f t="shared" si="2"/>
        <v>0</v>
      </c>
      <c r="K22" s="20"/>
      <c r="L22" s="20"/>
      <c r="M22" s="20"/>
      <c r="N22" s="20"/>
    </row>
    <row r="23" spans="1:14">
      <c r="A23" s="9" t="s">
        <v>84</v>
      </c>
      <c r="B23" s="30" t="s">
        <v>85</v>
      </c>
      <c r="C23" s="10" t="s">
        <v>72</v>
      </c>
      <c r="D23" s="11">
        <f t="shared" si="4"/>
        <v>2165</v>
      </c>
      <c r="E23" s="11">
        <f t="shared" si="3"/>
        <v>2165</v>
      </c>
      <c r="F23" s="20">
        <v>2165</v>
      </c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33">
        <v>46373</v>
      </c>
      <c r="B24" s="10" t="s">
        <v>86</v>
      </c>
      <c r="C24" s="10" t="s">
        <v>19</v>
      </c>
      <c r="D24" s="11">
        <f t="shared" si="4"/>
        <v>1542.21</v>
      </c>
      <c r="E24" s="11">
        <f t="shared" si="3"/>
        <v>1542.21</v>
      </c>
      <c r="F24" s="20"/>
      <c r="G24" s="20"/>
      <c r="H24" s="20">
        <v>1542.21</v>
      </c>
      <c r="I24" s="20"/>
      <c r="J24" s="11">
        <f t="shared" si="2"/>
        <v>0</v>
      </c>
      <c r="K24" s="20"/>
      <c r="L24" s="23"/>
      <c r="M24" s="23"/>
      <c r="N24" s="20"/>
    </row>
    <row r="25" spans="1:14">
      <c r="A25" s="9" t="s">
        <v>87</v>
      </c>
      <c r="B25" s="10"/>
      <c r="C25" s="10"/>
      <c r="D25" s="11">
        <f t="shared" si="4"/>
        <v>0</v>
      </c>
      <c r="E25" s="11">
        <f t="shared" si="3"/>
        <v>0</v>
      </c>
      <c r="F25" s="20"/>
      <c r="G25" s="20"/>
      <c r="H25" s="20"/>
      <c r="I25" s="20"/>
      <c r="J25" s="11">
        <f t="shared" si="2"/>
        <v>0</v>
      </c>
      <c r="K25" s="23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4"/>
        <v>0</v>
      </c>
      <c r="E26" s="11">
        <f t="shared" si="3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4"/>
        <v>0</v>
      </c>
      <c r="E27" s="11">
        <f t="shared" si="3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4"/>
        <v>0</v>
      </c>
      <c r="E28" s="11">
        <f t="shared" si="3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4"/>
        <v>0</v>
      </c>
      <c r="E29" s="11">
        <f t="shared" si="3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4"/>
        <v>0</v>
      </c>
      <c r="E30" s="11">
        <f t="shared" si="3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4"/>
        <v>0</v>
      </c>
      <c r="E31" s="11">
        <f t="shared" si="3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4"/>
        <v>0</v>
      </c>
      <c r="E32" s="11">
        <f t="shared" si="3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4"/>
        <v>0</v>
      </c>
      <c r="E33" s="11">
        <f t="shared" si="3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4"/>
        <v>0</v>
      </c>
      <c r="E34" s="11">
        <f t="shared" si="3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4"/>
        <v>0</v>
      </c>
      <c r="E35" s="11">
        <f t="shared" si="3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4"/>
        <v>0</v>
      </c>
      <c r="E36" s="11">
        <f t="shared" si="3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4"/>
        <v>0</v>
      </c>
      <c r="E37" s="11">
        <f t="shared" si="3"/>
        <v>0</v>
      </c>
      <c r="F37" s="20"/>
      <c r="G37" s="20"/>
      <c r="H37" s="20"/>
      <c r="I37" s="20"/>
      <c r="J37" s="11">
        <f t="shared" si="2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4"/>
        <v>0</v>
      </c>
      <c r="E38" s="11">
        <f t="shared" si="3"/>
        <v>0</v>
      </c>
      <c r="F38" s="20"/>
      <c r="G38" s="20"/>
      <c r="H38" s="20"/>
      <c r="I38" s="20"/>
      <c r="J38" s="11">
        <f t="shared" si="2"/>
        <v>0</v>
      </c>
      <c r="K38" s="20"/>
      <c r="L38" s="20"/>
      <c r="M38" s="20"/>
      <c r="N38" s="20"/>
    </row>
    <row r="39" spans="1:14">
      <c r="A39" s="9" t="s">
        <v>87</v>
      </c>
      <c r="B39" s="10"/>
      <c r="C39" s="10"/>
      <c r="D39" s="11">
        <f t="shared" si="4"/>
        <v>0</v>
      </c>
      <c r="E39" s="11">
        <f t="shared" si="3"/>
        <v>0</v>
      </c>
      <c r="F39" s="20"/>
      <c r="G39" s="20"/>
      <c r="H39" s="20"/>
      <c r="I39" s="20"/>
      <c r="J39" s="11">
        <f t="shared" si="2"/>
        <v>0</v>
      </c>
      <c r="K39" s="20"/>
      <c r="L39" s="20"/>
      <c r="M39" s="20"/>
      <c r="N39" s="20"/>
    </row>
    <row r="40" s="1" customFormat="true" spans="1:14">
      <c r="A40" s="12" t="s">
        <v>51</v>
      </c>
      <c r="B40" s="13"/>
      <c r="C40" s="14"/>
      <c r="D40" s="11">
        <f t="shared" si="4"/>
        <v>19901.82</v>
      </c>
      <c r="E40" s="11">
        <f t="shared" ref="E40:N40" si="5">SUM(E7:E39)</f>
        <v>19521.82</v>
      </c>
      <c r="F40" s="11">
        <f t="shared" si="5"/>
        <v>2165</v>
      </c>
      <c r="G40" s="11">
        <f t="shared" si="5"/>
        <v>13000</v>
      </c>
      <c r="H40" s="11">
        <f t="shared" si="5"/>
        <v>4356.82</v>
      </c>
      <c r="I40" s="11">
        <f t="shared" si="5"/>
        <v>0</v>
      </c>
      <c r="J40" s="11">
        <f t="shared" si="5"/>
        <v>380</v>
      </c>
      <c r="K40" s="11">
        <f t="shared" si="5"/>
        <v>380</v>
      </c>
      <c r="L40" s="11">
        <f t="shared" si="5"/>
        <v>0</v>
      </c>
      <c r="M40" s="11">
        <f t="shared" si="5"/>
        <v>0</v>
      </c>
      <c r="N40" s="11">
        <f t="shared" si="5"/>
        <v>0</v>
      </c>
    </row>
  </sheetData>
  <mergeCells count="10">
    <mergeCell ref="A1:N1"/>
    <mergeCell ref="A3:C3"/>
    <mergeCell ref="E4:N4"/>
    <mergeCell ref="E5:I5"/>
    <mergeCell ref="J5:N5"/>
    <mergeCell ref="A40:C40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workbookViewId="0">
      <selection activeCell="A25" sqref="A25:H25"/>
    </sheetView>
  </sheetViews>
  <sheetFormatPr defaultColWidth="8.89166666666667" defaultRowHeight="14.25"/>
  <cols>
    <col min="2" max="2" width="8.55833333333333" customWidth="true"/>
    <col min="3" max="3" width="7.46666666666667" customWidth="true"/>
    <col min="4" max="5" width="10.7833333333333" style="1" customWidth="true"/>
    <col min="6" max="6" width="11" customWidth="true"/>
    <col min="7" max="7" width="10.775"/>
    <col min="10" max="10" width="8.89166666666667" style="1"/>
    <col min="11" max="11" width="10" customWidth="true"/>
    <col min="12" max="12" width="10.4416666666667" customWidth="true"/>
    <col min="13" max="13" width="7.20833333333333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102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 t="shared" ref="D7:D12" si="0">E7+J7</f>
        <v>1000</v>
      </c>
      <c r="E7" s="11">
        <f t="shared" ref="E7:E12" si="1">F7+G7+H7+I7</f>
        <v>1000</v>
      </c>
      <c r="F7" s="20"/>
      <c r="G7" s="20">
        <v>1000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 t="shared" si="0"/>
        <v>1000</v>
      </c>
      <c r="E8" s="11">
        <f t="shared" si="1"/>
        <v>1000</v>
      </c>
      <c r="F8" s="20"/>
      <c r="G8" s="20">
        <v>1000</v>
      </c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 t="shared" si="0"/>
        <v>1000</v>
      </c>
      <c r="E9" s="11">
        <f t="shared" si="1"/>
        <v>1000</v>
      </c>
      <c r="F9" s="20"/>
      <c r="G9" s="20">
        <v>1000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4">
      <c r="A10" s="33">
        <v>46142</v>
      </c>
      <c r="B10" s="30" t="s">
        <v>63</v>
      </c>
      <c r="C10" s="10" t="s">
        <v>59</v>
      </c>
      <c r="D10" s="11">
        <f t="shared" si="0"/>
        <v>1000</v>
      </c>
      <c r="E10" s="11">
        <f t="shared" si="1"/>
        <v>1000</v>
      </c>
      <c r="F10" s="20"/>
      <c r="G10" s="20">
        <v>1000</v>
      </c>
      <c r="H10" s="20"/>
      <c r="I10" s="20"/>
      <c r="J10" s="11"/>
      <c r="K10" s="20"/>
      <c r="L10" s="20"/>
      <c r="M10" s="20"/>
      <c r="N10" s="20"/>
    </row>
    <row r="11" spans="1:16">
      <c r="A11" s="9" t="s">
        <v>64</v>
      </c>
      <c r="B11" s="30" t="s">
        <v>65</v>
      </c>
      <c r="C11" s="10" t="s">
        <v>59</v>
      </c>
      <c r="D11" s="11">
        <f t="shared" si="0"/>
        <v>1000</v>
      </c>
      <c r="E11" s="11">
        <f t="shared" si="1"/>
        <v>1000</v>
      </c>
      <c r="F11" s="20"/>
      <c r="G11" s="20">
        <v>1000</v>
      </c>
      <c r="H11" s="20"/>
      <c r="I11" s="20"/>
      <c r="J11" s="11">
        <f>K11+L11+M11+N11</f>
        <v>0</v>
      </c>
      <c r="K11" s="20"/>
      <c r="L11" s="20"/>
      <c r="M11" s="20"/>
      <c r="N11" s="20"/>
      <c r="P11" t="s">
        <v>66</v>
      </c>
    </row>
    <row r="12" spans="1:14">
      <c r="A12" s="33">
        <v>46165</v>
      </c>
      <c r="B12" s="30" t="s">
        <v>90</v>
      </c>
      <c r="C12" s="10" t="s">
        <v>19</v>
      </c>
      <c r="D12" s="11">
        <f t="shared" si="0"/>
        <v>939.27</v>
      </c>
      <c r="E12" s="11">
        <f t="shared" si="1"/>
        <v>939.27</v>
      </c>
      <c r="F12" s="20"/>
      <c r="G12" s="20"/>
      <c r="H12" s="20">
        <v>939.27</v>
      </c>
      <c r="I12" s="20"/>
      <c r="J12" s="11"/>
      <c r="K12" s="20"/>
      <c r="L12" s="20"/>
      <c r="M12" s="20"/>
      <c r="N12" s="20"/>
    </row>
    <row r="13" spans="1:14">
      <c r="A13" s="9" t="s">
        <v>67</v>
      </c>
      <c r="B13" s="30" t="s">
        <v>68</v>
      </c>
      <c r="C13" s="10" t="s">
        <v>59</v>
      </c>
      <c r="D13" s="11">
        <f t="shared" ref="D12:D19" si="2">E13+J13</f>
        <v>1000</v>
      </c>
      <c r="E13" s="11">
        <f t="shared" ref="E12:E20" si="3">F13+G13+H13+I13</f>
        <v>1000</v>
      </c>
      <c r="F13" s="20"/>
      <c r="G13" s="20">
        <v>1000</v>
      </c>
      <c r="H13" s="20"/>
      <c r="I13" s="20"/>
      <c r="J13" s="11">
        <f>K13+L13+M13+N13</f>
        <v>0</v>
      </c>
      <c r="K13" s="20"/>
      <c r="L13" s="20"/>
      <c r="M13" s="20"/>
      <c r="N13" s="20"/>
    </row>
    <row r="14" spans="1:14">
      <c r="A14" s="9" t="s">
        <v>69</v>
      </c>
      <c r="B14" s="30" t="s">
        <v>70</v>
      </c>
      <c r="C14" s="10" t="s">
        <v>59</v>
      </c>
      <c r="D14" s="11">
        <f t="shared" si="2"/>
        <v>1000</v>
      </c>
      <c r="E14" s="11">
        <f t="shared" si="3"/>
        <v>1000</v>
      </c>
      <c r="F14" s="20"/>
      <c r="G14" s="20">
        <v>1000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9" t="s">
        <v>69</v>
      </c>
      <c r="B15" s="30" t="s">
        <v>71</v>
      </c>
      <c r="C15" s="10" t="s">
        <v>72</v>
      </c>
      <c r="D15" s="11">
        <f t="shared" si="2"/>
        <v>840</v>
      </c>
      <c r="E15" s="11">
        <f t="shared" si="3"/>
        <v>840</v>
      </c>
      <c r="F15" s="20">
        <v>840</v>
      </c>
      <c r="G15" s="20"/>
      <c r="H15" s="20"/>
      <c r="I15" s="20"/>
      <c r="J15" s="11">
        <f>K15+L15+M15+N15</f>
        <v>0</v>
      </c>
      <c r="K15" s="20"/>
      <c r="L15" s="20"/>
      <c r="M15" s="20"/>
      <c r="N15" s="20"/>
    </row>
    <row r="16" spans="1:14">
      <c r="A16" s="9" t="s">
        <v>73</v>
      </c>
      <c r="B16" s="30" t="s">
        <v>74</v>
      </c>
      <c r="C16" s="10" t="s">
        <v>59</v>
      </c>
      <c r="D16" s="11">
        <f t="shared" si="2"/>
        <v>1000</v>
      </c>
      <c r="E16" s="11">
        <f t="shared" si="3"/>
        <v>1000</v>
      </c>
      <c r="F16" s="20"/>
      <c r="G16" s="20">
        <v>1000</v>
      </c>
      <c r="H16" s="20"/>
      <c r="I16" s="20"/>
      <c r="J16" s="11">
        <f>K16+L16+M16+N16</f>
        <v>0</v>
      </c>
      <c r="K16" s="20"/>
      <c r="L16" s="20"/>
      <c r="M16" s="20"/>
      <c r="N16" s="20"/>
    </row>
    <row r="17" spans="1:14">
      <c r="A17" s="9" t="s">
        <v>75</v>
      </c>
      <c r="B17" s="30" t="s">
        <v>76</v>
      </c>
      <c r="C17" s="10" t="s">
        <v>59</v>
      </c>
      <c r="D17" s="11">
        <f t="shared" si="2"/>
        <v>1000</v>
      </c>
      <c r="E17" s="11">
        <f t="shared" si="3"/>
        <v>1000</v>
      </c>
      <c r="F17" s="20"/>
      <c r="G17" s="20">
        <v>1000</v>
      </c>
      <c r="H17" s="20"/>
      <c r="I17" s="20"/>
      <c r="J17" s="11">
        <f>K17+L17+M17+N17</f>
        <v>0</v>
      </c>
      <c r="K17" s="20"/>
      <c r="L17" s="20"/>
      <c r="M17" s="20"/>
      <c r="N17" s="20"/>
    </row>
    <row r="18" spans="1:14">
      <c r="A18" s="33">
        <v>46295</v>
      </c>
      <c r="B18" s="30" t="s">
        <v>77</v>
      </c>
      <c r="C18" s="10" t="s">
        <v>19</v>
      </c>
      <c r="D18" s="11">
        <f t="shared" si="2"/>
        <v>1510.11</v>
      </c>
      <c r="E18" s="11">
        <f t="shared" si="3"/>
        <v>1510.11</v>
      </c>
      <c r="F18" s="20"/>
      <c r="G18" s="20"/>
      <c r="H18" s="20">
        <v>1510.11</v>
      </c>
      <c r="I18" s="20"/>
      <c r="J18" s="11"/>
      <c r="K18" s="20"/>
      <c r="L18" s="20"/>
      <c r="M18" s="20"/>
      <c r="N18" s="20"/>
    </row>
    <row r="19" spans="1:14">
      <c r="A19" s="9" t="s">
        <v>78</v>
      </c>
      <c r="B19" s="10" t="s">
        <v>79</v>
      </c>
      <c r="C19" s="10" t="s">
        <v>59</v>
      </c>
      <c r="D19" s="11">
        <f t="shared" si="2"/>
        <v>1000</v>
      </c>
      <c r="E19" s="11">
        <f t="shared" si="3"/>
        <v>1000</v>
      </c>
      <c r="F19" s="20"/>
      <c r="G19" s="20">
        <v>1000</v>
      </c>
      <c r="H19" s="20"/>
      <c r="I19" s="20"/>
      <c r="J19" s="11">
        <f t="shared" ref="J19:J39" si="4">K19+L19+M19+N19</f>
        <v>0</v>
      </c>
      <c r="K19" s="20"/>
      <c r="L19" s="20"/>
      <c r="M19" s="20"/>
      <c r="N19" s="20"/>
    </row>
    <row r="20" spans="1:14">
      <c r="A20" s="9" t="s">
        <v>80</v>
      </c>
      <c r="B20" s="30" t="s">
        <v>81</v>
      </c>
      <c r="C20" s="10" t="s">
        <v>59</v>
      </c>
      <c r="D20" s="11">
        <f t="shared" ref="D19:D40" si="5">E20+J20</f>
        <v>1000</v>
      </c>
      <c r="E20" s="11">
        <f t="shared" si="3"/>
        <v>1000</v>
      </c>
      <c r="F20" s="20"/>
      <c r="G20" s="20">
        <v>1000</v>
      </c>
      <c r="H20" s="20"/>
      <c r="I20" s="20"/>
      <c r="J20" s="11">
        <f t="shared" si="4"/>
        <v>0</v>
      </c>
      <c r="K20" s="20"/>
      <c r="L20" s="20"/>
      <c r="M20" s="20"/>
      <c r="N20" s="20"/>
    </row>
    <row r="21" spans="1:14">
      <c r="A21" s="9" t="s">
        <v>82</v>
      </c>
      <c r="B21" s="30" t="s">
        <v>71</v>
      </c>
      <c r="C21" s="10" t="s">
        <v>83</v>
      </c>
      <c r="D21" s="11">
        <f t="shared" si="5"/>
        <v>380</v>
      </c>
      <c r="E21" s="11">
        <f t="shared" ref="E19:E39" si="6">F21+G21+H21+I21</f>
        <v>0</v>
      </c>
      <c r="F21" s="20"/>
      <c r="G21" s="20"/>
      <c r="H21" s="20"/>
      <c r="I21" s="20"/>
      <c r="J21" s="11">
        <f t="shared" si="4"/>
        <v>380</v>
      </c>
      <c r="K21" s="20">
        <v>380</v>
      </c>
      <c r="L21" s="20"/>
      <c r="M21" s="20"/>
      <c r="N21" s="20"/>
    </row>
    <row r="22" spans="1:14">
      <c r="A22" s="9" t="s">
        <v>84</v>
      </c>
      <c r="B22" s="30" t="s">
        <v>91</v>
      </c>
      <c r="C22" s="10" t="s">
        <v>59</v>
      </c>
      <c r="D22" s="11">
        <f t="shared" si="5"/>
        <v>1000</v>
      </c>
      <c r="E22" s="11">
        <f t="shared" si="6"/>
        <v>1000</v>
      </c>
      <c r="F22" s="20"/>
      <c r="G22" s="20">
        <v>1000</v>
      </c>
      <c r="H22" s="20"/>
      <c r="I22" s="20"/>
      <c r="J22" s="11">
        <f t="shared" si="4"/>
        <v>0</v>
      </c>
      <c r="K22" s="20"/>
      <c r="L22" s="20"/>
      <c r="M22" s="20"/>
      <c r="N22" s="20"/>
    </row>
    <row r="23" spans="1:14">
      <c r="A23" s="9" t="s">
        <v>84</v>
      </c>
      <c r="B23" s="30" t="s">
        <v>92</v>
      </c>
      <c r="C23" s="10" t="s">
        <v>59</v>
      </c>
      <c r="D23" s="11">
        <f t="shared" si="5"/>
        <v>1000</v>
      </c>
      <c r="E23" s="11">
        <f t="shared" si="6"/>
        <v>1000</v>
      </c>
      <c r="F23" s="20"/>
      <c r="G23" s="20">
        <v>1000</v>
      </c>
      <c r="H23" s="20"/>
      <c r="I23" s="20"/>
      <c r="J23" s="11">
        <f t="shared" si="4"/>
        <v>0</v>
      </c>
      <c r="K23" s="20"/>
      <c r="L23" s="20"/>
      <c r="M23" s="20"/>
      <c r="N23" s="20"/>
    </row>
    <row r="24" spans="1:14">
      <c r="A24" s="9" t="s">
        <v>84</v>
      </c>
      <c r="B24" s="30" t="s">
        <v>85</v>
      </c>
      <c r="C24" s="10" t="s">
        <v>72</v>
      </c>
      <c r="D24" s="11">
        <f t="shared" si="5"/>
        <v>1210</v>
      </c>
      <c r="E24" s="11">
        <f t="shared" si="6"/>
        <v>1210</v>
      </c>
      <c r="F24" s="20">
        <v>1210</v>
      </c>
      <c r="G24" s="20"/>
      <c r="H24" s="20"/>
      <c r="I24" s="20"/>
      <c r="J24" s="11">
        <f t="shared" si="4"/>
        <v>0</v>
      </c>
      <c r="K24" s="20"/>
      <c r="L24" s="23"/>
      <c r="M24" s="23"/>
      <c r="N24" s="20"/>
    </row>
    <row r="25" spans="1:14">
      <c r="A25" s="33">
        <v>46373</v>
      </c>
      <c r="B25" s="10" t="s">
        <v>86</v>
      </c>
      <c r="C25" s="10" t="s">
        <v>19</v>
      </c>
      <c r="D25" s="11">
        <f t="shared" si="5"/>
        <v>1542.21</v>
      </c>
      <c r="E25" s="11">
        <f t="shared" si="6"/>
        <v>1542.21</v>
      </c>
      <c r="F25" s="20"/>
      <c r="G25" s="20"/>
      <c r="H25" s="20">
        <v>1542.21</v>
      </c>
      <c r="I25" s="20"/>
      <c r="J25" s="11">
        <f t="shared" si="4"/>
        <v>0</v>
      </c>
      <c r="K25" s="23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5"/>
        <v>0</v>
      </c>
      <c r="E26" s="11">
        <f t="shared" si="6"/>
        <v>0</v>
      </c>
      <c r="F26" s="20"/>
      <c r="G26" s="20"/>
      <c r="H26" s="20"/>
      <c r="I26" s="20"/>
      <c r="J26" s="11">
        <f t="shared" si="4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5"/>
        <v>0</v>
      </c>
      <c r="E27" s="11">
        <f t="shared" si="6"/>
        <v>0</v>
      </c>
      <c r="F27" s="20"/>
      <c r="G27" s="20"/>
      <c r="H27" s="20"/>
      <c r="I27" s="20"/>
      <c r="J27" s="11">
        <f t="shared" si="4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5"/>
        <v>0</v>
      </c>
      <c r="E28" s="11">
        <f t="shared" si="6"/>
        <v>0</v>
      </c>
      <c r="F28" s="20"/>
      <c r="G28" s="20"/>
      <c r="H28" s="20"/>
      <c r="I28" s="20"/>
      <c r="J28" s="11">
        <f t="shared" si="4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5"/>
        <v>0</v>
      </c>
      <c r="E29" s="11">
        <f t="shared" si="6"/>
        <v>0</v>
      </c>
      <c r="F29" s="20"/>
      <c r="G29" s="20"/>
      <c r="H29" s="20"/>
      <c r="I29" s="20"/>
      <c r="J29" s="11">
        <f t="shared" si="4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5"/>
        <v>0</v>
      </c>
      <c r="E30" s="11">
        <f t="shared" si="6"/>
        <v>0</v>
      </c>
      <c r="F30" s="20"/>
      <c r="G30" s="20"/>
      <c r="H30" s="20"/>
      <c r="I30" s="20"/>
      <c r="J30" s="11">
        <f t="shared" si="4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5"/>
        <v>0</v>
      </c>
      <c r="E31" s="11">
        <f t="shared" si="6"/>
        <v>0</v>
      </c>
      <c r="F31" s="20"/>
      <c r="G31" s="20"/>
      <c r="H31" s="20"/>
      <c r="I31" s="20"/>
      <c r="J31" s="11">
        <f t="shared" si="4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5"/>
        <v>0</v>
      </c>
      <c r="E32" s="11">
        <f t="shared" si="6"/>
        <v>0</v>
      </c>
      <c r="F32" s="20"/>
      <c r="G32" s="20"/>
      <c r="H32" s="20"/>
      <c r="I32" s="20"/>
      <c r="J32" s="11">
        <f t="shared" si="4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5"/>
        <v>0</v>
      </c>
      <c r="E33" s="11">
        <f t="shared" si="6"/>
        <v>0</v>
      </c>
      <c r="F33" s="20"/>
      <c r="G33" s="20"/>
      <c r="H33" s="20"/>
      <c r="I33" s="20"/>
      <c r="J33" s="11">
        <f t="shared" si="4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5"/>
        <v>0</v>
      </c>
      <c r="E34" s="11">
        <f t="shared" si="6"/>
        <v>0</v>
      </c>
      <c r="F34" s="20"/>
      <c r="G34" s="20"/>
      <c r="H34" s="20"/>
      <c r="I34" s="20"/>
      <c r="J34" s="11">
        <f t="shared" si="4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5"/>
        <v>0</v>
      </c>
      <c r="E35" s="11">
        <f t="shared" si="6"/>
        <v>0</v>
      </c>
      <c r="F35" s="20"/>
      <c r="G35" s="20"/>
      <c r="H35" s="20"/>
      <c r="I35" s="20"/>
      <c r="J35" s="11">
        <f t="shared" si="4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5"/>
        <v>0</v>
      </c>
      <c r="E36" s="11">
        <f t="shared" si="6"/>
        <v>0</v>
      </c>
      <c r="F36" s="20"/>
      <c r="G36" s="20"/>
      <c r="H36" s="20"/>
      <c r="I36" s="20"/>
      <c r="J36" s="11">
        <f t="shared" si="4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5"/>
        <v>0</v>
      </c>
      <c r="E37" s="11">
        <f t="shared" si="6"/>
        <v>0</v>
      </c>
      <c r="F37" s="20"/>
      <c r="G37" s="20"/>
      <c r="H37" s="20"/>
      <c r="I37" s="20"/>
      <c r="J37" s="11">
        <f t="shared" si="4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5"/>
        <v>0</v>
      </c>
      <c r="E38" s="11">
        <f t="shared" si="6"/>
        <v>0</v>
      </c>
      <c r="F38" s="20"/>
      <c r="G38" s="20"/>
      <c r="H38" s="20"/>
      <c r="I38" s="20"/>
      <c r="J38" s="11">
        <f t="shared" si="4"/>
        <v>0</v>
      </c>
      <c r="K38" s="20"/>
      <c r="L38" s="20"/>
      <c r="M38" s="20"/>
      <c r="N38" s="20"/>
    </row>
    <row r="39" spans="1:14">
      <c r="A39" s="9" t="s">
        <v>87</v>
      </c>
      <c r="B39" s="10"/>
      <c r="C39" s="10"/>
      <c r="D39" s="11">
        <f t="shared" si="5"/>
        <v>0</v>
      </c>
      <c r="E39" s="11">
        <f t="shared" si="6"/>
        <v>0</v>
      </c>
      <c r="F39" s="20"/>
      <c r="G39" s="20"/>
      <c r="H39" s="20"/>
      <c r="I39" s="20"/>
      <c r="J39" s="11">
        <f t="shared" si="4"/>
        <v>0</v>
      </c>
      <c r="K39" s="20"/>
      <c r="L39" s="20"/>
      <c r="M39" s="20"/>
      <c r="N39" s="20"/>
    </row>
    <row r="40" s="1" customFormat="true" spans="1:14">
      <c r="A40" s="12" t="s">
        <v>51</v>
      </c>
      <c r="B40" s="13"/>
      <c r="C40" s="14"/>
      <c r="D40" s="11">
        <f t="shared" si="5"/>
        <v>19421.59</v>
      </c>
      <c r="E40" s="11">
        <f t="shared" ref="E40:N40" si="7">SUM(E7:E39)</f>
        <v>19041.59</v>
      </c>
      <c r="F40" s="11">
        <f t="shared" si="7"/>
        <v>2050</v>
      </c>
      <c r="G40" s="11">
        <f t="shared" si="7"/>
        <v>13000</v>
      </c>
      <c r="H40" s="11">
        <f t="shared" si="7"/>
        <v>3991.59</v>
      </c>
      <c r="I40" s="11">
        <f t="shared" si="7"/>
        <v>0</v>
      </c>
      <c r="J40" s="11">
        <f t="shared" si="7"/>
        <v>380</v>
      </c>
      <c r="K40" s="11">
        <f t="shared" si="7"/>
        <v>380</v>
      </c>
      <c r="L40" s="11">
        <f t="shared" si="7"/>
        <v>0</v>
      </c>
      <c r="M40" s="11">
        <f t="shared" si="7"/>
        <v>0</v>
      </c>
      <c r="N40" s="11">
        <f t="shared" si="7"/>
        <v>0</v>
      </c>
    </row>
  </sheetData>
  <mergeCells count="10">
    <mergeCell ref="A1:N1"/>
    <mergeCell ref="A3:C3"/>
    <mergeCell ref="E4:N4"/>
    <mergeCell ref="E5:I5"/>
    <mergeCell ref="J5:N5"/>
    <mergeCell ref="A40:C40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opLeftCell="A5" workbookViewId="0">
      <selection activeCell="G12" sqref="G12"/>
    </sheetView>
  </sheetViews>
  <sheetFormatPr defaultColWidth="8.89166666666667" defaultRowHeight="14.25"/>
  <cols>
    <col min="2" max="2" width="8.55833333333333" customWidth="true"/>
    <col min="3" max="3" width="8.5" customWidth="true"/>
    <col min="4" max="4" width="10.7833333333333" style="1" customWidth="true"/>
    <col min="5" max="5" width="10.2666666666667" style="1" customWidth="true"/>
    <col min="6" max="6" width="10.0916666666667" customWidth="true"/>
    <col min="7" max="7" width="10.775"/>
    <col min="9" max="9" width="6.3" customWidth="true"/>
    <col min="10" max="10" width="8.89166666666667" style="1"/>
    <col min="11" max="11" width="10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103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 t="shared" ref="D7:D15" si="0">E7+J7</f>
        <v>3000</v>
      </c>
      <c r="E7" s="11">
        <f t="shared" ref="E7:E16" si="1">F7+G7+H7+I7</f>
        <v>3000</v>
      </c>
      <c r="F7" s="20"/>
      <c r="G7" s="20">
        <v>3000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5">
      <c r="A8" s="33">
        <v>46101</v>
      </c>
      <c r="B8" s="30" t="s">
        <v>58</v>
      </c>
      <c r="C8" s="10" t="s">
        <v>59</v>
      </c>
      <c r="D8" s="11">
        <f t="shared" si="0"/>
        <v>1250</v>
      </c>
      <c r="E8" s="11">
        <f t="shared" si="1"/>
        <v>1250</v>
      </c>
      <c r="F8" s="20"/>
      <c r="G8" s="20">
        <v>1250</v>
      </c>
      <c r="H8" s="20"/>
      <c r="I8" s="20"/>
      <c r="J8" s="11"/>
      <c r="K8" s="20"/>
      <c r="L8" s="20"/>
      <c r="M8" s="20"/>
      <c r="N8" s="20"/>
      <c r="O8" t="s">
        <v>104</v>
      </c>
    </row>
    <row r="9" spans="1:14">
      <c r="A9" s="9" t="s">
        <v>60</v>
      </c>
      <c r="B9" s="30" t="s">
        <v>61</v>
      </c>
      <c r="C9" s="10" t="s">
        <v>59</v>
      </c>
      <c r="D9" s="11">
        <f t="shared" si="0"/>
        <v>3000</v>
      </c>
      <c r="E9" s="11">
        <f t="shared" si="1"/>
        <v>3000</v>
      </c>
      <c r="F9" s="20"/>
      <c r="G9" s="20">
        <v>3000</v>
      </c>
      <c r="H9" s="20"/>
      <c r="I9" s="20"/>
      <c r="J9" s="11">
        <f>K9+L9+M9+N9</f>
        <v>0</v>
      </c>
      <c r="K9" s="20"/>
      <c r="L9" s="20"/>
      <c r="M9" s="20"/>
      <c r="N9" s="20"/>
    </row>
    <row r="10" spans="1:15">
      <c r="A10" s="9" t="s">
        <v>60</v>
      </c>
      <c r="B10" s="30" t="s">
        <v>61</v>
      </c>
      <c r="C10" s="10" t="s">
        <v>59</v>
      </c>
      <c r="D10" s="11">
        <f t="shared" si="0"/>
        <v>1250</v>
      </c>
      <c r="E10" s="11">
        <f t="shared" si="1"/>
        <v>1250</v>
      </c>
      <c r="F10" s="20"/>
      <c r="G10" s="20">
        <v>1250</v>
      </c>
      <c r="H10" s="20"/>
      <c r="I10" s="20"/>
      <c r="J10" s="11"/>
      <c r="K10" s="20"/>
      <c r="L10" s="20"/>
      <c r="M10" s="20"/>
      <c r="N10" s="20"/>
      <c r="O10" t="s">
        <v>104</v>
      </c>
    </row>
    <row r="11" spans="1:14">
      <c r="A11" s="33">
        <v>46142</v>
      </c>
      <c r="B11" s="30" t="s">
        <v>62</v>
      </c>
      <c r="C11" s="10" t="s">
        <v>59</v>
      </c>
      <c r="D11" s="11">
        <f t="shared" si="0"/>
        <v>3000</v>
      </c>
      <c r="E11" s="11">
        <f t="shared" si="1"/>
        <v>3000</v>
      </c>
      <c r="F11" s="20"/>
      <c r="G11" s="20">
        <v>3000</v>
      </c>
      <c r="H11" s="20"/>
      <c r="I11" s="20"/>
      <c r="J11" s="11">
        <f>K11+L11+M11+N11</f>
        <v>0</v>
      </c>
      <c r="K11" s="20"/>
      <c r="L11" s="20"/>
      <c r="M11" s="20"/>
      <c r="N11" s="20"/>
    </row>
    <row r="12" spans="1:16">
      <c r="A12" s="33">
        <v>46142</v>
      </c>
      <c r="B12" s="30" t="s">
        <v>62</v>
      </c>
      <c r="C12" s="10" t="s">
        <v>59</v>
      </c>
      <c r="D12" s="11">
        <f t="shared" si="0"/>
        <v>1250</v>
      </c>
      <c r="E12" s="11">
        <f t="shared" si="1"/>
        <v>1250</v>
      </c>
      <c r="F12" s="20"/>
      <c r="G12" s="20">
        <v>1250</v>
      </c>
      <c r="H12" s="20"/>
      <c r="I12" s="20"/>
      <c r="J12" s="11">
        <f>K12+L12+M12+N12</f>
        <v>0</v>
      </c>
      <c r="K12" s="20"/>
      <c r="L12" s="20"/>
      <c r="M12" s="20"/>
      <c r="N12" s="20"/>
      <c r="O12" t="s">
        <v>104</v>
      </c>
      <c r="P12" t="s">
        <v>66</v>
      </c>
    </row>
    <row r="13" spans="1:14">
      <c r="A13" s="33">
        <v>46142</v>
      </c>
      <c r="B13" s="30" t="s">
        <v>63</v>
      </c>
      <c r="C13" s="10" t="s">
        <v>59</v>
      </c>
      <c r="D13" s="11">
        <f t="shared" si="0"/>
        <v>3000</v>
      </c>
      <c r="E13" s="11">
        <f t="shared" si="1"/>
        <v>3000</v>
      </c>
      <c r="F13" s="20"/>
      <c r="G13" s="20">
        <v>3000</v>
      </c>
      <c r="H13" s="20"/>
      <c r="I13" s="20"/>
      <c r="J13" s="11"/>
      <c r="K13" s="20"/>
      <c r="L13" s="20"/>
      <c r="M13" s="20"/>
      <c r="N13" s="20"/>
    </row>
    <row r="14" spans="1:14">
      <c r="A14" s="9" t="s">
        <v>64</v>
      </c>
      <c r="B14" s="30" t="s">
        <v>65</v>
      </c>
      <c r="C14" s="10" t="s">
        <v>59</v>
      </c>
      <c r="D14" s="11">
        <f t="shared" si="0"/>
        <v>3000</v>
      </c>
      <c r="E14" s="11">
        <f t="shared" si="1"/>
        <v>3000</v>
      </c>
      <c r="F14" s="20"/>
      <c r="G14" s="20">
        <v>3000</v>
      </c>
      <c r="H14" s="20"/>
      <c r="I14" s="20"/>
      <c r="J14" s="11">
        <f>K14+L14+M14+N14</f>
        <v>0</v>
      </c>
      <c r="K14" s="20"/>
      <c r="L14" s="20"/>
      <c r="M14" s="20"/>
      <c r="N14" s="20"/>
    </row>
    <row r="15" spans="1:14">
      <c r="A15" s="33">
        <v>46186</v>
      </c>
      <c r="B15" s="30" t="s">
        <v>105</v>
      </c>
      <c r="C15" s="10" t="s">
        <v>106</v>
      </c>
      <c r="D15" s="11">
        <f t="shared" si="0"/>
        <v>480</v>
      </c>
      <c r="E15" s="11">
        <f t="shared" si="1"/>
        <v>0</v>
      </c>
      <c r="F15" s="20"/>
      <c r="G15" s="20"/>
      <c r="H15" s="20"/>
      <c r="I15" s="20"/>
      <c r="J15" s="11">
        <f t="shared" ref="J15:J21" si="2">K15+L15+M15+N15</f>
        <v>480</v>
      </c>
      <c r="K15" s="20"/>
      <c r="L15" s="20">
        <v>480</v>
      </c>
      <c r="M15" s="20"/>
      <c r="N15" s="20"/>
    </row>
    <row r="16" spans="1:14">
      <c r="A16" s="9" t="s">
        <v>67</v>
      </c>
      <c r="B16" s="30" t="s">
        <v>68</v>
      </c>
      <c r="C16" s="10" t="s">
        <v>59</v>
      </c>
      <c r="D16" s="11">
        <f t="shared" ref="D14:D25" si="3">E16+J16</f>
        <v>3000</v>
      </c>
      <c r="E16" s="11">
        <f t="shared" si="1"/>
        <v>3000</v>
      </c>
      <c r="F16" s="20"/>
      <c r="G16" s="20">
        <v>3000</v>
      </c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69</v>
      </c>
      <c r="B17" s="30" t="s">
        <v>70</v>
      </c>
      <c r="C17" s="10" t="s">
        <v>59</v>
      </c>
      <c r="D17" s="11">
        <f t="shared" si="3"/>
        <v>3000</v>
      </c>
      <c r="E17" s="11">
        <f t="shared" ref="E14:E24" si="4">F17+G17+H17+I17</f>
        <v>3000</v>
      </c>
      <c r="F17" s="20"/>
      <c r="G17" s="20">
        <v>3000</v>
      </c>
      <c r="H17" s="20"/>
      <c r="I17" s="20"/>
      <c r="J17" s="11">
        <f t="shared" si="2"/>
        <v>0</v>
      </c>
      <c r="K17" s="20"/>
      <c r="L17" s="20"/>
      <c r="M17" s="20"/>
      <c r="N17" s="20"/>
    </row>
    <row r="18" spans="1:15">
      <c r="A18" s="9" t="s">
        <v>69</v>
      </c>
      <c r="B18" s="30" t="s">
        <v>71</v>
      </c>
      <c r="C18" s="10" t="s">
        <v>72</v>
      </c>
      <c r="D18" s="11">
        <f t="shared" si="3"/>
        <v>1890</v>
      </c>
      <c r="E18" s="11">
        <f t="shared" si="4"/>
        <v>1890</v>
      </c>
      <c r="F18" s="20">
        <v>1890</v>
      </c>
      <c r="G18" s="20"/>
      <c r="H18" s="20"/>
      <c r="I18" s="20"/>
      <c r="J18" s="11">
        <f t="shared" si="2"/>
        <v>0</v>
      </c>
      <c r="K18" s="20"/>
      <c r="L18" s="20"/>
      <c r="M18" s="20"/>
      <c r="N18" s="20"/>
      <c r="O18" t="s">
        <v>104</v>
      </c>
    </row>
    <row r="19" spans="1:14">
      <c r="A19" s="9" t="s">
        <v>69</v>
      </c>
      <c r="B19" s="30" t="s">
        <v>71</v>
      </c>
      <c r="C19" s="10" t="s">
        <v>72</v>
      </c>
      <c r="D19" s="11">
        <f t="shared" si="3"/>
        <v>1875</v>
      </c>
      <c r="E19" s="11">
        <f t="shared" si="4"/>
        <v>1875</v>
      </c>
      <c r="F19" s="20">
        <v>1875</v>
      </c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73</v>
      </c>
      <c r="B20" s="30" t="s">
        <v>74</v>
      </c>
      <c r="C20" s="10" t="s">
        <v>59</v>
      </c>
      <c r="D20" s="11">
        <f t="shared" si="3"/>
        <v>3000</v>
      </c>
      <c r="E20" s="11">
        <f t="shared" si="4"/>
        <v>3000</v>
      </c>
      <c r="F20" s="20"/>
      <c r="G20" s="20">
        <v>3000</v>
      </c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75</v>
      </c>
      <c r="B21" s="30" t="s">
        <v>76</v>
      </c>
      <c r="C21" s="10" t="s">
        <v>59</v>
      </c>
      <c r="D21" s="11">
        <f t="shared" si="3"/>
        <v>3000</v>
      </c>
      <c r="E21" s="11">
        <f t="shared" si="4"/>
        <v>3000</v>
      </c>
      <c r="F21" s="20"/>
      <c r="G21" s="20">
        <v>3000</v>
      </c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33">
        <v>46295</v>
      </c>
      <c r="B22" s="30" t="s">
        <v>77</v>
      </c>
      <c r="C22" s="10" t="s">
        <v>19</v>
      </c>
      <c r="D22" s="11">
        <f t="shared" si="3"/>
        <v>2087.64</v>
      </c>
      <c r="E22" s="11">
        <f t="shared" si="4"/>
        <v>2087.64</v>
      </c>
      <c r="F22" s="20"/>
      <c r="G22" s="20"/>
      <c r="H22" s="20">
        <v>2087.64</v>
      </c>
      <c r="I22" s="20"/>
      <c r="J22" s="11"/>
      <c r="K22" s="20"/>
      <c r="L22" s="20"/>
      <c r="M22" s="20"/>
      <c r="N22" s="20"/>
    </row>
    <row r="23" spans="1:15">
      <c r="A23" s="33">
        <v>46295</v>
      </c>
      <c r="B23" s="30" t="s">
        <v>77</v>
      </c>
      <c r="C23" s="10" t="s">
        <v>19</v>
      </c>
      <c r="D23" s="11">
        <f t="shared" si="3"/>
        <v>5614.9</v>
      </c>
      <c r="E23" s="11">
        <f t="shared" si="4"/>
        <v>5614.9</v>
      </c>
      <c r="F23" s="20"/>
      <c r="G23" s="20"/>
      <c r="H23" s="20">
        <v>5614.9</v>
      </c>
      <c r="I23" s="20"/>
      <c r="J23" s="11"/>
      <c r="K23" s="20"/>
      <c r="L23" s="20"/>
      <c r="M23" s="20"/>
      <c r="N23" s="20"/>
      <c r="O23" t="s">
        <v>104</v>
      </c>
    </row>
    <row r="24" spans="1:14">
      <c r="A24" s="9" t="s">
        <v>78</v>
      </c>
      <c r="B24" s="10" t="s">
        <v>79</v>
      </c>
      <c r="C24" s="10" t="s">
        <v>59</v>
      </c>
      <c r="D24" s="11">
        <f t="shared" si="3"/>
        <v>3000</v>
      </c>
      <c r="E24" s="11">
        <f t="shared" si="4"/>
        <v>3000</v>
      </c>
      <c r="F24" s="20"/>
      <c r="G24" s="20">
        <v>3000</v>
      </c>
      <c r="H24" s="20"/>
      <c r="I24" s="20"/>
      <c r="J24" s="11">
        <f t="shared" ref="J24:J42" si="5">K24+L24+M24+N24</f>
        <v>0</v>
      </c>
      <c r="K24" s="20"/>
      <c r="L24" s="20"/>
      <c r="M24" s="20"/>
      <c r="N24" s="20"/>
    </row>
    <row r="25" spans="1:14">
      <c r="A25" s="9" t="s">
        <v>80</v>
      </c>
      <c r="B25" s="30" t="s">
        <v>81</v>
      </c>
      <c r="C25" s="10" t="s">
        <v>59</v>
      </c>
      <c r="D25" s="11">
        <f t="shared" si="3"/>
        <v>3000</v>
      </c>
      <c r="E25" s="11">
        <f t="shared" ref="E24:E42" si="6">F25+G25+H25+I25</f>
        <v>3000</v>
      </c>
      <c r="F25" s="20"/>
      <c r="G25" s="20">
        <v>3000</v>
      </c>
      <c r="H25" s="20"/>
      <c r="I25" s="20"/>
      <c r="J25" s="11">
        <f t="shared" si="5"/>
        <v>0</v>
      </c>
      <c r="K25" s="20"/>
      <c r="L25" s="20"/>
      <c r="M25" s="20"/>
      <c r="N25" s="20"/>
    </row>
    <row r="26" spans="1:15">
      <c r="A26" s="9" t="s">
        <v>82</v>
      </c>
      <c r="B26" s="30" t="s">
        <v>71</v>
      </c>
      <c r="C26" s="10" t="s">
        <v>83</v>
      </c>
      <c r="D26" s="11">
        <f t="shared" ref="D24:D43" si="7">E26+J26</f>
        <v>320</v>
      </c>
      <c r="E26" s="11">
        <f t="shared" si="6"/>
        <v>0</v>
      </c>
      <c r="F26" s="20"/>
      <c r="G26" s="20"/>
      <c r="H26" s="20"/>
      <c r="I26" s="20"/>
      <c r="J26" s="11">
        <f t="shared" si="5"/>
        <v>320</v>
      </c>
      <c r="K26" s="20">
        <v>320</v>
      </c>
      <c r="L26" s="20"/>
      <c r="M26" s="20"/>
      <c r="N26" s="20"/>
      <c r="O26" t="s">
        <v>104</v>
      </c>
    </row>
    <row r="27" spans="1:14">
      <c r="A27" s="9" t="s">
        <v>82</v>
      </c>
      <c r="B27" s="30" t="s">
        <v>71</v>
      </c>
      <c r="C27" s="10" t="s">
        <v>83</v>
      </c>
      <c r="D27" s="11">
        <f t="shared" si="7"/>
        <v>380</v>
      </c>
      <c r="E27" s="11">
        <f t="shared" si="6"/>
        <v>0</v>
      </c>
      <c r="F27" s="20"/>
      <c r="G27" s="20"/>
      <c r="H27" s="20"/>
      <c r="I27" s="20"/>
      <c r="J27" s="11">
        <f t="shared" si="5"/>
        <v>380</v>
      </c>
      <c r="K27" s="20">
        <v>380</v>
      </c>
      <c r="L27" s="23"/>
      <c r="M27" s="23"/>
      <c r="N27" s="20"/>
    </row>
    <row r="28" spans="1:15">
      <c r="A28" s="9" t="s">
        <v>107</v>
      </c>
      <c r="B28" s="30" t="s">
        <v>90</v>
      </c>
      <c r="C28" s="10" t="s">
        <v>22</v>
      </c>
      <c r="D28" s="11">
        <f t="shared" si="7"/>
        <v>293</v>
      </c>
      <c r="E28" s="11">
        <f t="shared" si="6"/>
        <v>0</v>
      </c>
      <c r="F28" s="20"/>
      <c r="G28" s="20"/>
      <c r="H28" s="20"/>
      <c r="I28" s="20"/>
      <c r="J28" s="11">
        <f t="shared" si="5"/>
        <v>293</v>
      </c>
      <c r="K28" s="23"/>
      <c r="L28" s="20">
        <v>293</v>
      </c>
      <c r="M28" s="20"/>
      <c r="N28" s="20"/>
      <c r="O28" t="s">
        <v>108</v>
      </c>
    </row>
    <row r="29" spans="1:14">
      <c r="A29" s="9" t="s">
        <v>84</v>
      </c>
      <c r="B29" s="30" t="s">
        <v>91</v>
      </c>
      <c r="C29" s="10" t="s">
        <v>59</v>
      </c>
      <c r="D29" s="11">
        <f t="shared" si="7"/>
        <v>3000</v>
      </c>
      <c r="E29" s="11">
        <f t="shared" si="6"/>
        <v>3000</v>
      </c>
      <c r="F29" s="20"/>
      <c r="G29" s="20">
        <v>3000</v>
      </c>
      <c r="H29" s="20"/>
      <c r="I29" s="20"/>
      <c r="J29" s="11">
        <f t="shared" si="5"/>
        <v>0</v>
      </c>
      <c r="K29" s="20"/>
      <c r="L29" s="20"/>
      <c r="M29" s="20"/>
      <c r="N29" s="20"/>
    </row>
    <row r="30" spans="1:14">
      <c r="A30" s="9" t="s">
        <v>84</v>
      </c>
      <c r="B30" s="30" t="s">
        <v>92</v>
      </c>
      <c r="C30" s="10" t="s">
        <v>59</v>
      </c>
      <c r="D30" s="11">
        <f t="shared" si="7"/>
        <v>3000</v>
      </c>
      <c r="E30" s="11">
        <f t="shared" si="6"/>
        <v>3000</v>
      </c>
      <c r="F30" s="20"/>
      <c r="G30" s="20">
        <v>3000</v>
      </c>
      <c r="H30" s="20"/>
      <c r="I30" s="20"/>
      <c r="J30" s="11">
        <f t="shared" si="5"/>
        <v>0</v>
      </c>
      <c r="K30" s="20"/>
      <c r="L30" s="20"/>
      <c r="M30" s="20"/>
      <c r="N30" s="20"/>
    </row>
    <row r="31" spans="1:15">
      <c r="A31" s="9" t="s">
        <v>84</v>
      </c>
      <c r="B31" s="30" t="s">
        <v>85</v>
      </c>
      <c r="C31" s="10" t="s">
        <v>72</v>
      </c>
      <c r="D31" s="11">
        <f t="shared" si="7"/>
        <v>2040</v>
      </c>
      <c r="E31" s="11">
        <f t="shared" si="6"/>
        <v>2040</v>
      </c>
      <c r="F31" s="20">
        <v>2040</v>
      </c>
      <c r="G31" s="20"/>
      <c r="H31" s="20"/>
      <c r="I31" s="20"/>
      <c r="J31" s="11">
        <f t="shared" si="5"/>
        <v>0</v>
      </c>
      <c r="K31" s="20"/>
      <c r="L31" s="20"/>
      <c r="M31" s="20"/>
      <c r="N31" s="20"/>
      <c r="O31" t="s">
        <v>104</v>
      </c>
    </row>
    <row r="32" spans="1:14">
      <c r="A32" s="9" t="s">
        <v>84</v>
      </c>
      <c r="B32" s="30" t="s">
        <v>85</v>
      </c>
      <c r="C32" s="10" t="s">
        <v>72</v>
      </c>
      <c r="D32" s="11">
        <f t="shared" si="7"/>
        <v>1080</v>
      </c>
      <c r="E32" s="11">
        <f t="shared" si="6"/>
        <v>1080</v>
      </c>
      <c r="F32" s="20">
        <v>1080</v>
      </c>
      <c r="G32" s="20"/>
      <c r="H32" s="20"/>
      <c r="I32" s="20"/>
      <c r="J32" s="11">
        <f t="shared" si="5"/>
        <v>0</v>
      </c>
      <c r="K32" s="20"/>
      <c r="L32" s="20"/>
      <c r="M32" s="20"/>
      <c r="N32" s="20"/>
    </row>
    <row r="33" spans="1:15">
      <c r="A33" s="9" t="s">
        <v>109</v>
      </c>
      <c r="B33" s="10" t="s">
        <v>110</v>
      </c>
      <c r="C33" s="10" t="s">
        <v>106</v>
      </c>
      <c r="D33" s="11">
        <f t="shared" si="7"/>
        <v>146</v>
      </c>
      <c r="E33" s="11">
        <f t="shared" si="6"/>
        <v>0</v>
      </c>
      <c r="F33" s="20"/>
      <c r="G33" s="20"/>
      <c r="H33" s="20"/>
      <c r="I33" s="20"/>
      <c r="J33" s="11">
        <f t="shared" si="5"/>
        <v>146</v>
      </c>
      <c r="K33" s="20"/>
      <c r="L33" s="20">
        <v>146</v>
      </c>
      <c r="M33" s="20"/>
      <c r="N33" s="20"/>
      <c r="O33" t="s">
        <v>104</v>
      </c>
    </row>
    <row r="34" spans="1:15">
      <c r="A34" s="9" t="s">
        <v>93</v>
      </c>
      <c r="B34" s="10" t="s">
        <v>94</v>
      </c>
      <c r="C34" s="10" t="s">
        <v>72</v>
      </c>
      <c r="D34" s="11">
        <f t="shared" si="7"/>
        <v>2500</v>
      </c>
      <c r="E34" s="11">
        <f t="shared" si="6"/>
        <v>2500</v>
      </c>
      <c r="F34" s="20">
        <v>2500</v>
      </c>
      <c r="G34" s="20"/>
      <c r="H34" s="20"/>
      <c r="I34" s="20"/>
      <c r="J34" s="11">
        <f t="shared" si="5"/>
        <v>0</v>
      </c>
      <c r="K34" s="20"/>
      <c r="L34" s="20"/>
      <c r="M34" s="20"/>
      <c r="N34" s="20"/>
      <c r="O34" t="s">
        <v>104</v>
      </c>
    </row>
    <row r="35" spans="1:14">
      <c r="A35" s="33">
        <v>46373</v>
      </c>
      <c r="B35" s="10" t="s">
        <v>86</v>
      </c>
      <c r="C35" s="10" t="s">
        <v>19</v>
      </c>
      <c r="D35" s="11">
        <f t="shared" si="7"/>
        <v>1542.21</v>
      </c>
      <c r="E35" s="11">
        <f t="shared" si="6"/>
        <v>1542.21</v>
      </c>
      <c r="F35" s="20"/>
      <c r="G35" s="20"/>
      <c r="H35" s="20">
        <v>1542.21</v>
      </c>
      <c r="I35" s="20"/>
      <c r="J35" s="11">
        <f t="shared" si="5"/>
        <v>0</v>
      </c>
      <c r="K35" s="20"/>
      <c r="L35" s="20"/>
      <c r="M35" s="20"/>
      <c r="N35" s="20"/>
    </row>
    <row r="36" spans="1:15">
      <c r="A36" s="33">
        <v>46373</v>
      </c>
      <c r="B36" s="10" t="s">
        <v>86</v>
      </c>
      <c r="C36" s="10" t="s">
        <v>19</v>
      </c>
      <c r="D36" s="11">
        <f t="shared" si="7"/>
        <v>1542.21</v>
      </c>
      <c r="E36" s="11">
        <f t="shared" si="6"/>
        <v>1542.21</v>
      </c>
      <c r="F36" s="20"/>
      <c r="G36" s="20"/>
      <c r="H36" s="20">
        <v>1542.21</v>
      </c>
      <c r="I36" s="20"/>
      <c r="J36" s="11">
        <f t="shared" si="5"/>
        <v>0</v>
      </c>
      <c r="K36" s="20"/>
      <c r="L36" s="20"/>
      <c r="M36" s="20"/>
      <c r="N36" s="20"/>
      <c r="O36" t="s">
        <v>104</v>
      </c>
    </row>
    <row r="37" spans="1:14">
      <c r="A37" s="9" t="s">
        <v>87</v>
      </c>
      <c r="B37" s="10"/>
      <c r="C37" s="10"/>
      <c r="D37" s="11">
        <f t="shared" si="7"/>
        <v>0</v>
      </c>
      <c r="E37" s="11">
        <f t="shared" si="6"/>
        <v>0</v>
      </c>
      <c r="F37" s="20"/>
      <c r="G37" s="20"/>
      <c r="H37" s="20"/>
      <c r="I37" s="20"/>
      <c r="J37" s="11">
        <f t="shared" si="5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7"/>
        <v>0</v>
      </c>
      <c r="E38" s="11">
        <f t="shared" si="6"/>
        <v>0</v>
      </c>
      <c r="F38" s="20"/>
      <c r="G38" s="20"/>
      <c r="H38" s="20"/>
      <c r="I38" s="20"/>
      <c r="J38" s="11">
        <f t="shared" si="5"/>
        <v>0</v>
      </c>
      <c r="K38" s="20"/>
      <c r="L38" s="20"/>
      <c r="M38" s="20"/>
      <c r="N38" s="20"/>
    </row>
    <row r="39" spans="1:14">
      <c r="A39" s="9" t="s">
        <v>87</v>
      </c>
      <c r="B39" s="10"/>
      <c r="C39" s="10"/>
      <c r="D39" s="11">
        <f t="shared" si="7"/>
        <v>0</v>
      </c>
      <c r="E39" s="11">
        <f t="shared" si="6"/>
        <v>0</v>
      </c>
      <c r="F39" s="20"/>
      <c r="G39" s="20"/>
      <c r="H39" s="20"/>
      <c r="I39" s="20"/>
      <c r="J39" s="11">
        <f t="shared" si="5"/>
        <v>0</v>
      </c>
      <c r="K39" s="20"/>
      <c r="L39" s="20"/>
      <c r="M39" s="20"/>
      <c r="N39" s="20"/>
    </row>
    <row r="40" spans="1:14">
      <c r="A40" s="9" t="s">
        <v>87</v>
      </c>
      <c r="B40" s="10"/>
      <c r="C40" s="10"/>
      <c r="D40" s="11">
        <f t="shared" si="7"/>
        <v>0</v>
      </c>
      <c r="E40" s="11">
        <f t="shared" si="6"/>
        <v>0</v>
      </c>
      <c r="F40" s="20"/>
      <c r="G40" s="20"/>
      <c r="H40" s="20"/>
      <c r="I40" s="20"/>
      <c r="J40" s="11">
        <f t="shared" si="5"/>
        <v>0</v>
      </c>
      <c r="K40" s="20"/>
      <c r="L40" s="20"/>
      <c r="M40" s="20"/>
      <c r="N40" s="20"/>
    </row>
    <row r="41" spans="1:14">
      <c r="A41" s="9" t="s">
        <v>87</v>
      </c>
      <c r="B41" s="10"/>
      <c r="C41" s="10"/>
      <c r="D41" s="11">
        <f t="shared" si="7"/>
        <v>0</v>
      </c>
      <c r="E41" s="11">
        <f t="shared" si="6"/>
        <v>0</v>
      </c>
      <c r="F41" s="20"/>
      <c r="G41" s="20"/>
      <c r="H41" s="20"/>
      <c r="I41" s="20"/>
      <c r="J41" s="11">
        <f t="shared" si="5"/>
        <v>0</v>
      </c>
      <c r="K41" s="20"/>
      <c r="L41" s="20"/>
      <c r="M41" s="20"/>
      <c r="N41" s="20"/>
    </row>
    <row r="42" spans="1:14">
      <c r="A42" s="9" t="s">
        <v>87</v>
      </c>
      <c r="B42" s="10"/>
      <c r="C42" s="10"/>
      <c r="D42" s="11">
        <f t="shared" si="7"/>
        <v>0</v>
      </c>
      <c r="E42" s="11">
        <f t="shared" si="6"/>
        <v>0</v>
      </c>
      <c r="F42" s="20"/>
      <c r="G42" s="20"/>
      <c r="H42" s="20"/>
      <c r="I42" s="20"/>
      <c r="J42" s="11">
        <f t="shared" si="5"/>
        <v>0</v>
      </c>
      <c r="K42" s="20"/>
      <c r="L42" s="20"/>
      <c r="M42" s="20"/>
      <c r="N42" s="20"/>
    </row>
    <row r="43" s="1" customFormat="true" spans="1:14">
      <c r="A43" s="12" t="s">
        <v>51</v>
      </c>
      <c r="B43" s="13"/>
      <c r="C43" s="14"/>
      <c r="D43" s="11">
        <f t="shared" si="7"/>
        <v>64540.96</v>
      </c>
      <c r="E43" s="11">
        <f>SUM(E7:E42)</f>
        <v>62921.96</v>
      </c>
      <c r="F43" s="11">
        <f t="shared" ref="F43:N43" si="8">SUM(F7:F42)</f>
        <v>9385</v>
      </c>
      <c r="G43" s="11">
        <f t="shared" si="8"/>
        <v>42750</v>
      </c>
      <c r="H43" s="11">
        <f t="shared" si="8"/>
        <v>10786.96</v>
      </c>
      <c r="I43" s="11">
        <f t="shared" si="8"/>
        <v>0</v>
      </c>
      <c r="J43" s="11">
        <f t="shared" si="8"/>
        <v>1619</v>
      </c>
      <c r="K43" s="11">
        <f t="shared" si="8"/>
        <v>700</v>
      </c>
      <c r="L43" s="11">
        <f t="shared" si="8"/>
        <v>919</v>
      </c>
      <c r="M43" s="11">
        <f t="shared" si="8"/>
        <v>0</v>
      </c>
      <c r="N43" s="11">
        <f t="shared" si="8"/>
        <v>0</v>
      </c>
    </row>
  </sheetData>
  <mergeCells count="10">
    <mergeCell ref="A1:N1"/>
    <mergeCell ref="A3:C3"/>
    <mergeCell ref="E4:N4"/>
    <mergeCell ref="E5:I5"/>
    <mergeCell ref="J5:N5"/>
    <mergeCell ref="A43:C43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workbookViewId="0">
      <selection activeCell="G28" sqref="G28"/>
    </sheetView>
  </sheetViews>
  <sheetFormatPr defaultColWidth="8.89166666666667" defaultRowHeight="14.25"/>
  <cols>
    <col min="2" max="2" width="10.1083333333333" customWidth="true"/>
    <col min="3" max="3" width="7.725" customWidth="true"/>
    <col min="4" max="5" width="11.5583333333333" style="1" customWidth="true"/>
    <col min="6" max="6" width="11" customWidth="true"/>
    <col min="7" max="7" width="10.775"/>
    <col min="9" max="9" width="7.20833333333333" customWidth="true"/>
    <col min="10" max="10" width="8.89166666666667" style="1"/>
    <col min="11" max="11" width="8.19166666666667" customWidth="true"/>
    <col min="12" max="12" width="10.4416666666667" customWidth="true"/>
    <col min="13" max="13" width="6.55833333333333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111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46295</v>
      </c>
      <c r="B7" s="30" t="s">
        <v>77</v>
      </c>
      <c r="C7" s="10" t="s">
        <v>19</v>
      </c>
      <c r="D7" s="11">
        <f t="shared" ref="D7:D35" si="0">E7+J7</f>
        <v>4182.73</v>
      </c>
      <c r="E7" s="11">
        <f t="shared" ref="E7:E34" si="1">F7+G7+H7+I7</f>
        <v>4182.73</v>
      </c>
      <c r="F7" s="20"/>
      <c r="G7" s="20"/>
      <c r="H7" s="20">
        <v>4182.73</v>
      </c>
      <c r="I7" s="20"/>
      <c r="J7" s="11">
        <f t="shared" ref="J7:J34" si="2">K7+L7+M7+N7</f>
        <v>0</v>
      </c>
      <c r="K7" s="20"/>
      <c r="L7" s="20"/>
      <c r="M7" s="20"/>
      <c r="N7" s="20"/>
    </row>
    <row r="8" spans="1:16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  <c r="P8" t="s">
        <v>66</v>
      </c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4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3"/>
      <c r="M19" s="23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3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0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="1" customFormat="true" spans="1:14">
      <c r="A35" s="12" t="s">
        <v>51</v>
      </c>
      <c r="B35" s="13"/>
      <c r="C35" s="14"/>
      <c r="D35" s="11">
        <f t="shared" si="0"/>
        <v>4182.73</v>
      </c>
      <c r="E35" s="11">
        <f t="shared" ref="E35:N35" si="3">SUM(E7:E34)</f>
        <v>4182.73</v>
      </c>
      <c r="F35" s="11">
        <f t="shared" si="3"/>
        <v>0</v>
      </c>
      <c r="G35" s="11">
        <f t="shared" si="3"/>
        <v>0</v>
      </c>
      <c r="H35" s="11">
        <f t="shared" si="3"/>
        <v>4182.73</v>
      </c>
      <c r="I35" s="11">
        <f t="shared" si="3"/>
        <v>0</v>
      </c>
      <c r="J35" s="11">
        <f t="shared" si="3"/>
        <v>0</v>
      </c>
      <c r="K35" s="11">
        <f t="shared" si="3"/>
        <v>0</v>
      </c>
      <c r="L35" s="11">
        <f t="shared" si="3"/>
        <v>0</v>
      </c>
      <c r="M35" s="11">
        <f t="shared" si="3"/>
        <v>0</v>
      </c>
      <c r="N35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5:C35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E12" sqref="E12"/>
    </sheetView>
  </sheetViews>
  <sheetFormatPr defaultColWidth="8.89166666666667" defaultRowHeight="14.25"/>
  <cols>
    <col min="2" max="2" width="10.1083333333333" customWidth="true"/>
    <col min="3" max="3" width="7.34166666666667" customWidth="true"/>
    <col min="4" max="4" width="9.875" style="1" customWidth="true"/>
    <col min="5" max="5" width="11.5583333333333" style="1" customWidth="true"/>
    <col min="6" max="6" width="11" customWidth="true"/>
    <col min="7" max="7" width="9.35" customWidth="true"/>
    <col min="10" max="10" width="8.89166666666667" style="1"/>
    <col min="11" max="11" width="7.40833333333333" customWidth="true"/>
    <col min="12" max="12" width="10.4416666666667" customWidth="true"/>
    <col min="13" max="13" width="7.6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112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46101</v>
      </c>
      <c r="B7" s="30" t="s">
        <v>58</v>
      </c>
      <c r="C7" s="10" t="s">
        <v>59</v>
      </c>
      <c r="D7" s="11">
        <f t="shared" ref="D7:D37" si="0">E7+J7</f>
        <v>1300</v>
      </c>
      <c r="E7" s="11">
        <f t="shared" ref="E7:E36" si="1">F7+G7+H7+I7</f>
        <v>1300</v>
      </c>
      <c r="F7" s="20"/>
      <c r="G7" s="20">
        <v>1300</v>
      </c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60</v>
      </c>
      <c r="B8" s="30" t="s">
        <v>61</v>
      </c>
      <c r="C8" s="10" t="s">
        <v>59</v>
      </c>
      <c r="D8" s="11">
        <f t="shared" si="0"/>
        <v>1300</v>
      </c>
      <c r="E8" s="11">
        <f t="shared" si="1"/>
        <v>1300</v>
      </c>
      <c r="F8" s="20"/>
      <c r="G8" s="20">
        <v>1300</v>
      </c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33">
        <v>46142</v>
      </c>
      <c r="B9" s="30" t="s">
        <v>62</v>
      </c>
      <c r="C9" s="10" t="s">
        <v>59</v>
      </c>
      <c r="D9" s="11">
        <f t="shared" si="0"/>
        <v>1300</v>
      </c>
      <c r="E9" s="11">
        <f t="shared" si="1"/>
        <v>1300</v>
      </c>
      <c r="F9" s="20"/>
      <c r="G9" s="20">
        <v>1300</v>
      </c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33">
        <v>46142</v>
      </c>
      <c r="B10" s="30" t="s">
        <v>63</v>
      </c>
      <c r="C10" s="10" t="s">
        <v>59</v>
      </c>
      <c r="D10" s="11">
        <f t="shared" si="0"/>
        <v>1300</v>
      </c>
      <c r="E10" s="11">
        <f t="shared" si="1"/>
        <v>1300</v>
      </c>
      <c r="F10" s="20"/>
      <c r="G10" s="20">
        <v>1300</v>
      </c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5200</v>
      </c>
      <c r="E37" s="11">
        <f t="shared" ref="E37:N37" si="3">SUM(E7:E36)</f>
        <v>5200</v>
      </c>
      <c r="F37" s="11">
        <f t="shared" si="3"/>
        <v>0</v>
      </c>
      <c r="G37" s="11">
        <f t="shared" si="3"/>
        <v>5200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B7" sqref="B7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9" max="9" width="6.69166666666667" customWidth="true"/>
    <col min="10" max="10" width="8.89166666666667" style="1"/>
    <col min="11" max="11" width="7.8" customWidth="true"/>
    <col min="12" max="12" width="10.4416666666667" customWidth="true"/>
    <col min="13" max="13" width="6.825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113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46142</v>
      </c>
      <c r="B7" s="30" t="s">
        <v>62</v>
      </c>
      <c r="C7" s="10" t="s">
        <v>59</v>
      </c>
      <c r="D7" s="11">
        <f t="shared" ref="D7:D37" si="0">E7+J7</f>
        <v>1300</v>
      </c>
      <c r="E7" s="11">
        <f t="shared" ref="E7:E36" si="1">F7+G7+H7+I7</f>
        <v>1300</v>
      </c>
      <c r="F7" s="20"/>
      <c r="G7" s="20">
        <v>1300</v>
      </c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1300</v>
      </c>
      <c r="E37" s="11">
        <f t="shared" ref="E37:N37" si="3">SUM(E7:E36)</f>
        <v>1300</v>
      </c>
      <c r="F37" s="11">
        <f t="shared" si="3"/>
        <v>0</v>
      </c>
      <c r="G37" s="11">
        <f t="shared" si="3"/>
        <v>1300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2" sqref="A12:H12"/>
    </sheetView>
  </sheetViews>
  <sheetFormatPr defaultColWidth="8.89166666666667" defaultRowHeight="14.25"/>
  <cols>
    <col min="2" max="2" width="10.1083333333333" customWidth="true"/>
    <col min="3" max="3" width="6.95" customWidth="true"/>
    <col min="4" max="5" width="11.5583333333333" style="1" customWidth="true"/>
    <col min="6" max="6" width="11" customWidth="true"/>
    <col min="7" max="7" width="10.775"/>
    <col min="9" max="9" width="6.825" customWidth="true"/>
    <col min="10" max="10" width="8.89166666666667" style="1"/>
    <col min="11" max="11" width="8.83333333333333" customWidth="true"/>
    <col min="12" max="12" width="10.4416666666667" customWidth="true"/>
    <col min="13" max="13" width="7.4666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114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46142</v>
      </c>
      <c r="B7" s="30" t="s">
        <v>62</v>
      </c>
      <c r="C7" s="10" t="s">
        <v>59</v>
      </c>
      <c r="D7" s="11">
        <f t="shared" ref="D7:D12" si="0">E7+J7</f>
        <v>1300</v>
      </c>
      <c r="E7" s="11">
        <f t="shared" ref="E7:E12" si="1">F7+G7+H7+I7</f>
        <v>1300</v>
      </c>
      <c r="F7" s="20"/>
      <c r="G7" s="20">
        <v>1300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9" t="s">
        <v>69</v>
      </c>
      <c r="B8" s="30" t="s">
        <v>71</v>
      </c>
      <c r="C8" s="10" t="s">
        <v>72</v>
      </c>
      <c r="D8" s="11">
        <f t="shared" si="0"/>
        <v>4190</v>
      </c>
      <c r="E8" s="11">
        <f t="shared" si="1"/>
        <v>4190</v>
      </c>
      <c r="F8" s="20">
        <v>4190</v>
      </c>
      <c r="G8" s="20"/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46295</v>
      </c>
      <c r="B9" s="30" t="s">
        <v>77</v>
      </c>
      <c r="C9" s="10" t="s">
        <v>19</v>
      </c>
      <c r="D9" s="11">
        <f t="shared" si="0"/>
        <v>3075.29</v>
      </c>
      <c r="E9" s="11">
        <f t="shared" si="1"/>
        <v>3075.29</v>
      </c>
      <c r="F9" s="20"/>
      <c r="G9" s="20"/>
      <c r="H9" s="20">
        <v>3075.29</v>
      </c>
      <c r="I9" s="20"/>
      <c r="J9" s="11"/>
      <c r="K9" s="20"/>
      <c r="L9" s="20"/>
      <c r="M9" s="20"/>
      <c r="N9" s="20"/>
    </row>
    <row r="10" spans="1:14">
      <c r="A10" s="9" t="s">
        <v>82</v>
      </c>
      <c r="B10" s="30" t="s">
        <v>71</v>
      </c>
      <c r="C10" s="10" t="s">
        <v>83</v>
      </c>
      <c r="D10" s="11">
        <f t="shared" si="0"/>
        <v>380</v>
      </c>
      <c r="E10" s="11">
        <f t="shared" si="1"/>
        <v>0</v>
      </c>
      <c r="F10" s="20"/>
      <c r="G10" s="20"/>
      <c r="H10" s="20"/>
      <c r="I10" s="20"/>
      <c r="J10" s="11">
        <f t="shared" ref="J10:J37" si="2">K10+L10+M10+N10</f>
        <v>380</v>
      </c>
      <c r="K10" s="20">
        <v>380</v>
      </c>
      <c r="L10" s="20"/>
      <c r="M10" s="20"/>
      <c r="N10" s="20"/>
    </row>
    <row r="11" spans="1:16">
      <c r="A11" s="9" t="s">
        <v>84</v>
      </c>
      <c r="B11" s="30" t="s">
        <v>85</v>
      </c>
      <c r="C11" s="10" t="s">
        <v>72</v>
      </c>
      <c r="D11" s="11">
        <f t="shared" si="0"/>
        <v>1000</v>
      </c>
      <c r="E11" s="11">
        <f t="shared" si="1"/>
        <v>1000</v>
      </c>
      <c r="F11" s="20">
        <v>1000</v>
      </c>
      <c r="G11" s="20"/>
      <c r="H11" s="20"/>
      <c r="I11" s="20"/>
      <c r="J11" s="11">
        <f t="shared" si="2"/>
        <v>0</v>
      </c>
      <c r="K11" s="20"/>
      <c r="L11" s="20"/>
      <c r="M11" s="20"/>
      <c r="N11" s="20"/>
      <c r="P11" t="s">
        <v>66</v>
      </c>
    </row>
    <row r="12" spans="1:14">
      <c r="A12" s="33">
        <v>46373</v>
      </c>
      <c r="B12" s="10" t="s">
        <v>86</v>
      </c>
      <c r="C12" s="10" t="s">
        <v>19</v>
      </c>
      <c r="D12" s="11">
        <f t="shared" si="0"/>
        <v>1542.21</v>
      </c>
      <c r="E12" s="11">
        <f t="shared" si="1"/>
        <v>1542.21</v>
      </c>
      <c r="F12" s="20"/>
      <c r="G12" s="20"/>
      <c r="H12" s="20">
        <v>1542.21</v>
      </c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ref="D10:D38" si="3">E13+J13</f>
        <v>0</v>
      </c>
      <c r="E13" s="11">
        <f t="shared" ref="E10:E37" si="4">F13+G13+H13+I13</f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3"/>
        <v>0</v>
      </c>
      <c r="E14" s="11">
        <f t="shared" si="4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3"/>
        <v>0</v>
      </c>
      <c r="E15" s="11">
        <f t="shared" si="4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3"/>
        <v>0</v>
      </c>
      <c r="E16" s="11">
        <f t="shared" si="4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3"/>
        <v>0</v>
      </c>
      <c r="E17" s="11">
        <f t="shared" si="4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3"/>
        <v>0</v>
      </c>
      <c r="E18" s="11">
        <f t="shared" si="4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3"/>
        <v>0</v>
      </c>
      <c r="E19" s="11">
        <f t="shared" si="4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3"/>
        <v>0</v>
      </c>
      <c r="E20" s="11">
        <f t="shared" si="4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3"/>
        <v>0</v>
      </c>
      <c r="E21" s="11">
        <f t="shared" si="4"/>
        <v>0</v>
      </c>
      <c r="F21" s="20"/>
      <c r="G21" s="20"/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3"/>
        <v>0</v>
      </c>
      <c r="E22" s="11">
        <f t="shared" si="4"/>
        <v>0</v>
      </c>
      <c r="F22" s="20"/>
      <c r="G22" s="20"/>
      <c r="H22" s="20"/>
      <c r="I22" s="20"/>
      <c r="J22" s="11">
        <f t="shared" si="2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3"/>
        <v>0</v>
      </c>
      <c r="E23" s="11">
        <f t="shared" si="4"/>
        <v>0</v>
      </c>
      <c r="F23" s="20"/>
      <c r="G23" s="20"/>
      <c r="H23" s="20"/>
      <c r="I23" s="20"/>
      <c r="J23" s="11">
        <f t="shared" si="2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3"/>
        <v>0</v>
      </c>
      <c r="E24" s="11">
        <f t="shared" si="4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3"/>
        <v>0</v>
      </c>
      <c r="E25" s="11">
        <f t="shared" si="4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3"/>
        <v>0</v>
      </c>
      <c r="E26" s="11">
        <f t="shared" si="4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3"/>
        <v>0</v>
      </c>
      <c r="E27" s="11">
        <f t="shared" si="4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3"/>
        <v>0</v>
      </c>
      <c r="E28" s="11">
        <f t="shared" si="4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3"/>
        <v>0</v>
      </c>
      <c r="E29" s="11">
        <f t="shared" si="4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3"/>
        <v>0</v>
      </c>
      <c r="E30" s="11">
        <f t="shared" si="4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3"/>
        <v>0</v>
      </c>
      <c r="E31" s="11">
        <f t="shared" si="4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3"/>
        <v>0</v>
      </c>
      <c r="E32" s="11">
        <f t="shared" si="4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3"/>
        <v>0</v>
      </c>
      <c r="E33" s="11">
        <f t="shared" si="4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3"/>
        <v>0</v>
      </c>
      <c r="E34" s="11">
        <f t="shared" si="4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3"/>
        <v>0</v>
      </c>
      <c r="E35" s="11">
        <f t="shared" si="4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3"/>
        <v>0</v>
      </c>
      <c r="E36" s="11">
        <f t="shared" si="4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3"/>
        <v>0</v>
      </c>
      <c r="E37" s="11">
        <f t="shared" si="4"/>
        <v>0</v>
      </c>
      <c r="F37" s="20"/>
      <c r="G37" s="20"/>
      <c r="H37" s="20"/>
      <c r="I37" s="20"/>
      <c r="J37" s="11">
        <f t="shared" si="2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3"/>
        <v>11487.5</v>
      </c>
      <c r="E38" s="11">
        <f t="shared" ref="E38:N38" si="5">SUM(E7:E37)</f>
        <v>11107.5</v>
      </c>
      <c r="F38" s="11">
        <f t="shared" si="5"/>
        <v>5190</v>
      </c>
      <c r="G38" s="11">
        <f t="shared" si="5"/>
        <v>1300</v>
      </c>
      <c r="H38" s="11">
        <f t="shared" si="5"/>
        <v>4617.5</v>
      </c>
      <c r="I38" s="11">
        <f t="shared" si="5"/>
        <v>0</v>
      </c>
      <c r="J38" s="11">
        <f t="shared" si="5"/>
        <v>380</v>
      </c>
      <c r="K38" s="11">
        <f t="shared" si="5"/>
        <v>380</v>
      </c>
      <c r="L38" s="11">
        <f t="shared" si="5"/>
        <v>0</v>
      </c>
      <c r="M38" s="11">
        <f t="shared" si="5"/>
        <v>0</v>
      </c>
      <c r="N38" s="11">
        <f t="shared" si="5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opLeftCell="A3" workbookViewId="0">
      <selection activeCell="A11" sqref="A11:H11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9" max="9" width="6.04166666666667" customWidth="true"/>
    <col min="10" max="10" width="8.89166666666667" style="1"/>
    <col min="11" max="11" width="8.575" customWidth="true"/>
    <col min="12" max="12" width="10.4416666666667" customWidth="true"/>
    <col min="13" max="13" width="7.4666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115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46142</v>
      </c>
      <c r="B7" s="30" t="s">
        <v>62</v>
      </c>
      <c r="C7" s="10" t="s">
        <v>59</v>
      </c>
      <c r="D7" s="11">
        <f t="shared" ref="D7:D11" si="0">E7+J7</f>
        <v>1000</v>
      </c>
      <c r="E7" s="11">
        <f>F7+G7+H7+I7</f>
        <v>1000</v>
      </c>
      <c r="F7" s="20"/>
      <c r="G7" s="20">
        <v>1000</v>
      </c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33">
        <v>46295</v>
      </c>
      <c r="B8" s="30" t="s">
        <v>77</v>
      </c>
      <c r="C8" s="10" t="s">
        <v>19</v>
      </c>
      <c r="D8" s="11">
        <f t="shared" si="0"/>
        <v>2087.64</v>
      </c>
      <c r="E8" s="11">
        <f>F8+G8+H8+I8</f>
        <v>2087.64</v>
      </c>
      <c r="F8" s="20"/>
      <c r="G8" s="20"/>
      <c r="H8" s="20">
        <v>2087.64</v>
      </c>
      <c r="I8" s="20"/>
      <c r="J8" s="11"/>
      <c r="K8" s="20"/>
      <c r="L8" s="20"/>
      <c r="M8" s="20"/>
      <c r="N8" s="20"/>
    </row>
    <row r="9" spans="1:14">
      <c r="A9" s="9" t="s">
        <v>82</v>
      </c>
      <c r="B9" s="30" t="s">
        <v>71</v>
      </c>
      <c r="C9" s="10" t="s">
        <v>83</v>
      </c>
      <c r="D9" s="11">
        <f t="shared" si="0"/>
        <v>380</v>
      </c>
      <c r="E9" s="11">
        <f>F9+G9+H9+I9</f>
        <v>0</v>
      </c>
      <c r="F9" s="20"/>
      <c r="G9" s="20"/>
      <c r="H9" s="20"/>
      <c r="I9" s="20"/>
      <c r="J9" s="11">
        <f t="shared" ref="J9:J37" si="1">K9+L9+M9+N9</f>
        <v>380</v>
      </c>
      <c r="K9" s="20">
        <v>380</v>
      </c>
      <c r="L9" s="20"/>
      <c r="M9" s="20"/>
      <c r="N9" s="20"/>
    </row>
    <row r="10" spans="1:14">
      <c r="A10" s="9" t="s">
        <v>84</v>
      </c>
      <c r="B10" s="30" t="s">
        <v>85</v>
      </c>
      <c r="C10" s="10" t="s">
        <v>72</v>
      </c>
      <c r="D10" s="11">
        <f t="shared" si="0"/>
        <v>2110</v>
      </c>
      <c r="E10" s="11">
        <f t="shared" ref="E9:E37" si="2">F10+G10+H10+I10</f>
        <v>2110</v>
      </c>
      <c r="F10" s="20">
        <v>2110</v>
      </c>
      <c r="G10" s="20"/>
      <c r="H10" s="20"/>
      <c r="I10" s="20"/>
      <c r="J10" s="11">
        <f t="shared" si="1"/>
        <v>0</v>
      </c>
      <c r="K10" s="20"/>
      <c r="L10" s="20"/>
      <c r="M10" s="20"/>
      <c r="N10" s="20"/>
    </row>
    <row r="11" spans="1:16">
      <c r="A11" s="33">
        <v>46373</v>
      </c>
      <c r="B11" s="10" t="s">
        <v>86</v>
      </c>
      <c r="C11" s="10" t="s">
        <v>19</v>
      </c>
      <c r="D11" s="11">
        <f t="shared" si="0"/>
        <v>1542.21</v>
      </c>
      <c r="E11" s="11">
        <f t="shared" si="2"/>
        <v>1542.21</v>
      </c>
      <c r="F11" s="20"/>
      <c r="G11" s="20"/>
      <c r="H11" s="20">
        <v>1542.21</v>
      </c>
      <c r="I11" s="20"/>
      <c r="J11" s="11">
        <f t="shared" si="1"/>
        <v>0</v>
      </c>
      <c r="K11" s="20"/>
      <c r="L11" s="20"/>
      <c r="M11" s="20"/>
      <c r="N11" s="20"/>
      <c r="P11" t="s">
        <v>66</v>
      </c>
    </row>
    <row r="12" spans="1:14">
      <c r="A12" s="9" t="s">
        <v>87</v>
      </c>
      <c r="B12" s="10"/>
      <c r="C12" s="10"/>
      <c r="D12" s="11">
        <f t="shared" ref="D9:D38" si="3">E12+J12</f>
        <v>0</v>
      </c>
      <c r="E12" s="11">
        <f t="shared" si="2"/>
        <v>0</v>
      </c>
      <c r="F12" s="20"/>
      <c r="G12" s="20"/>
      <c r="H12" s="20"/>
      <c r="I12" s="20"/>
      <c r="J12" s="11">
        <f t="shared" si="1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3"/>
        <v>0</v>
      </c>
      <c r="E13" s="11">
        <f t="shared" si="2"/>
        <v>0</v>
      </c>
      <c r="F13" s="20"/>
      <c r="G13" s="20"/>
      <c r="H13" s="20"/>
      <c r="I13" s="20"/>
      <c r="J13" s="11">
        <f t="shared" si="1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3"/>
        <v>0</v>
      </c>
      <c r="E14" s="11">
        <f t="shared" si="2"/>
        <v>0</v>
      </c>
      <c r="F14" s="20"/>
      <c r="G14" s="20"/>
      <c r="H14" s="20"/>
      <c r="I14" s="20"/>
      <c r="J14" s="11">
        <f t="shared" si="1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3"/>
        <v>0</v>
      </c>
      <c r="E15" s="11">
        <f t="shared" si="2"/>
        <v>0</v>
      </c>
      <c r="F15" s="20"/>
      <c r="G15" s="20"/>
      <c r="H15" s="20"/>
      <c r="I15" s="20"/>
      <c r="J15" s="11">
        <f t="shared" si="1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3"/>
        <v>0</v>
      </c>
      <c r="E16" s="11">
        <f t="shared" si="2"/>
        <v>0</v>
      </c>
      <c r="F16" s="20"/>
      <c r="G16" s="20"/>
      <c r="H16" s="20"/>
      <c r="I16" s="20"/>
      <c r="J16" s="11">
        <f t="shared" si="1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3"/>
        <v>0</v>
      </c>
      <c r="E17" s="11">
        <f t="shared" si="2"/>
        <v>0</v>
      </c>
      <c r="F17" s="20"/>
      <c r="G17" s="20"/>
      <c r="H17" s="20"/>
      <c r="I17" s="20"/>
      <c r="J17" s="11">
        <f t="shared" si="1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3"/>
        <v>0</v>
      </c>
      <c r="E18" s="11">
        <f t="shared" si="2"/>
        <v>0</v>
      </c>
      <c r="F18" s="20"/>
      <c r="G18" s="20"/>
      <c r="H18" s="20"/>
      <c r="I18" s="20"/>
      <c r="J18" s="11">
        <f t="shared" si="1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3"/>
        <v>0</v>
      </c>
      <c r="E19" s="11">
        <f t="shared" si="2"/>
        <v>0</v>
      </c>
      <c r="F19" s="20"/>
      <c r="G19" s="20"/>
      <c r="H19" s="20"/>
      <c r="I19" s="20"/>
      <c r="J19" s="11">
        <f t="shared" si="1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3"/>
        <v>0</v>
      </c>
      <c r="E20" s="11">
        <f t="shared" si="2"/>
        <v>0</v>
      </c>
      <c r="F20" s="20"/>
      <c r="G20" s="20"/>
      <c r="H20" s="20"/>
      <c r="I20" s="20"/>
      <c r="J20" s="11">
        <f t="shared" si="1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3"/>
        <v>0</v>
      </c>
      <c r="E21" s="11">
        <f t="shared" si="2"/>
        <v>0</v>
      </c>
      <c r="F21" s="20"/>
      <c r="G21" s="20"/>
      <c r="H21" s="20"/>
      <c r="I21" s="20"/>
      <c r="J21" s="11">
        <f t="shared" si="1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3"/>
        <v>0</v>
      </c>
      <c r="E22" s="11">
        <f t="shared" si="2"/>
        <v>0</v>
      </c>
      <c r="F22" s="20"/>
      <c r="G22" s="20"/>
      <c r="H22" s="20"/>
      <c r="I22" s="20"/>
      <c r="J22" s="11">
        <f t="shared" si="1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3"/>
        <v>0</v>
      </c>
      <c r="E23" s="11">
        <f t="shared" si="2"/>
        <v>0</v>
      </c>
      <c r="F23" s="20"/>
      <c r="G23" s="20"/>
      <c r="H23" s="20"/>
      <c r="I23" s="20"/>
      <c r="J23" s="11">
        <f t="shared" si="1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3"/>
        <v>0</v>
      </c>
      <c r="E24" s="11">
        <f t="shared" si="2"/>
        <v>0</v>
      </c>
      <c r="F24" s="20"/>
      <c r="G24" s="20"/>
      <c r="H24" s="20"/>
      <c r="I24" s="20"/>
      <c r="J24" s="11">
        <f t="shared" si="1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3"/>
        <v>0</v>
      </c>
      <c r="E25" s="11">
        <f t="shared" si="2"/>
        <v>0</v>
      </c>
      <c r="F25" s="20"/>
      <c r="G25" s="20"/>
      <c r="H25" s="20"/>
      <c r="I25" s="20"/>
      <c r="J25" s="11">
        <f t="shared" si="1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3"/>
        <v>0</v>
      </c>
      <c r="E26" s="11">
        <f t="shared" si="2"/>
        <v>0</v>
      </c>
      <c r="F26" s="20"/>
      <c r="G26" s="20"/>
      <c r="H26" s="20"/>
      <c r="I26" s="20"/>
      <c r="J26" s="11">
        <f t="shared" si="1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3"/>
        <v>0</v>
      </c>
      <c r="E27" s="11">
        <f t="shared" si="2"/>
        <v>0</v>
      </c>
      <c r="F27" s="20"/>
      <c r="G27" s="20"/>
      <c r="H27" s="20"/>
      <c r="I27" s="20"/>
      <c r="J27" s="11">
        <f t="shared" si="1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3"/>
        <v>0</v>
      </c>
      <c r="E28" s="11">
        <f t="shared" si="2"/>
        <v>0</v>
      </c>
      <c r="F28" s="20"/>
      <c r="G28" s="20"/>
      <c r="H28" s="20"/>
      <c r="I28" s="20"/>
      <c r="J28" s="11">
        <f t="shared" si="1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3"/>
        <v>0</v>
      </c>
      <c r="E29" s="11">
        <f t="shared" si="2"/>
        <v>0</v>
      </c>
      <c r="F29" s="20"/>
      <c r="G29" s="20"/>
      <c r="H29" s="20"/>
      <c r="I29" s="20"/>
      <c r="J29" s="11">
        <f t="shared" si="1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3"/>
        <v>0</v>
      </c>
      <c r="E30" s="11">
        <f t="shared" si="2"/>
        <v>0</v>
      </c>
      <c r="F30" s="20"/>
      <c r="G30" s="20"/>
      <c r="H30" s="20"/>
      <c r="I30" s="20"/>
      <c r="J30" s="11">
        <f t="shared" si="1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3"/>
        <v>0</v>
      </c>
      <c r="E31" s="11">
        <f t="shared" si="2"/>
        <v>0</v>
      </c>
      <c r="F31" s="20"/>
      <c r="G31" s="20"/>
      <c r="H31" s="20"/>
      <c r="I31" s="20"/>
      <c r="J31" s="11">
        <f t="shared" si="1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3"/>
        <v>0</v>
      </c>
      <c r="E32" s="11">
        <f t="shared" si="2"/>
        <v>0</v>
      </c>
      <c r="F32" s="20"/>
      <c r="G32" s="20"/>
      <c r="H32" s="20"/>
      <c r="I32" s="20"/>
      <c r="J32" s="11">
        <f t="shared" si="1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3"/>
        <v>0</v>
      </c>
      <c r="E33" s="11">
        <f t="shared" si="2"/>
        <v>0</v>
      </c>
      <c r="F33" s="20"/>
      <c r="G33" s="20"/>
      <c r="H33" s="20"/>
      <c r="I33" s="20"/>
      <c r="J33" s="11">
        <f t="shared" si="1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3"/>
        <v>0</v>
      </c>
      <c r="E34" s="11">
        <f t="shared" si="2"/>
        <v>0</v>
      </c>
      <c r="F34" s="20"/>
      <c r="G34" s="20"/>
      <c r="H34" s="20"/>
      <c r="I34" s="20"/>
      <c r="J34" s="11">
        <f t="shared" si="1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3"/>
        <v>0</v>
      </c>
      <c r="E35" s="11">
        <f t="shared" si="2"/>
        <v>0</v>
      </c>
      <c r="F35" s="20"/>
      <c r="G35" s="20"/>
      <c r="H35" s="20"/>
      <c r="I35" s="20"/>
      <c r="J35" s="11">
        <f t="shared" si="1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3"/>
        <v>0</v>
      </c>
      <c r="E36" s="11">
        <f t="shared" si="2"/>
        <v>0</v>
      </c>
      <c r="F36" s="20"/>
      <c r="G36" s="20"/>
      <c r="H36" s="20"/>
      <c r="I36" s="20"/>
      <c r="J36" s="11">
        <f t="shared" si="1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3"/>
        <v>0</v>
      </c>
      <c r="E37" s="11">
        <f t="shared" si="2"/>
        <v>0</v>
      </c>
      <c r="F37" s="20"/>
      <c r="G37" s="20"/>
      <c r="H37" s="20"/>
      <c r="I37" s="20"/>
      <c r="J37" s="11">
        <f t="shared" si="1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3"/>
        <v>7119.85</v>
      </c>
      <c r="E38" s="11">
        <f t="shared" ref="E38:N38" si="4">SUM(E7:E37)</f>
        <v>6739.85</v>
      </c>
      <c r="F38" s="11">
        <f t="shared" si="4"/>
        <v>2110</v>
      </c>
      <c r="G38" s="11">
        <f t="shared" si="4"/>
        <v>1000</v>
      </c>
      <c r="H38" s="11">
        <f t="shared" si="4"/>
        <v>3629.85</v>
      </c>
      <c r="I38" s="11">
        <f t="shared" si="4"/>
        <v>0</v>
      </c>
      <c r="J38" s="11">
        <f t="shared" si="4"/>
        <v>380</v>
      </c>
      <c r="K38" s="11">
        <f t="shared" si="4"/>
        <v>380</v>
      </c>
      <c r="L38" s="11">
        <f t="shared" si="4"/>
        <v>0</v>
      </c>
      <c r="M38" s="11">
        <f t="shared" si="4"/>
        <v>0</v>
      </c>
      <c r="N38" s="11">
        <f t="shared" si="4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1" sqref="A11:H11"/>
    </sheetView>
  </sheetViews>
  <sheetFormatPr defaultColWidth="8.89166666666667" defaultRowHeight="14.25"/>
  <cols>
    <col min="2" max="2" width="10.1083333333333" customWidth="true"/>
    <col min="3" max="3" width="6.43333333333333" customWidth="true"/>
    <col min="4" max="5" width="11.5583333333333" style="1" customWidth="true"/>
    <col min="6" max="6" width="11" customWidth="true"/>
    <col min="7" max="7" width="10.775"/>
    <col min="9" max="9" width="6.55833333333333" customWidth="true"/>
    <col min="10" max="10" width="8.89166666666667" style="1"/>
    <col min="11" max="11" width="10" customWidth="true"/>
    <col min="12" max="12" width="10.4416666666667" customWidth="true"/>
    <col min="13" max="13" width="7.3416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116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69</v>
      </c>
      <c r="B7" s="30" t="s">
        <v>71</v>
      </c>
      <c r="C7" s="10" t="s">
        <v>72</v>
      </c>
      <c r="D7" s="11">
        <f t="shared" ref="D7:D11" si="0">E7+J7</f>
        <v>2215</v>
      </c>
      <c r="E7" s="11">
        <f t="shared" ref="E7:E11" si="1">F7+G7+H7+I7</f>
        <v>2215</v>
      </c>
      <c r="F7" s="20">
        <v>2215</v>
      </c>
      <c r="G7" s="20"/>
      <c r="H7" s="20"/>
      <c r="I7" s="20"/>
      <c r="J7" s="11">
        <f>K7+L7+M7+N7</f>
        <v>0</v>
      </c>
      <c r="K7" s="20"/>
      <c r="L7" s="20"/>
      <c r="M7" s="20"/>
      <c r="N7" s="20"/>
    </row>
    <row r="8" spans="1:14">
      <c r="A8" s="33">
        <v>46295</v>
      </c>
      <c r="B8" s="30" t="s">
        <v>77</v>
      </c>
      <c r="C8" s="10" t="s">
        <v>19</v>
      </c>
      <c r="D8" s="11">
        <f t="shared" si="0"/>
        <v>2083.03</v>
      </c>
      <c r="E8" s="11">
        <f t="shared" si="1"/>
        <v>2083.03</v>
      </c>
      <c r="F8" s="20"/>
      <c r="G8" s="20"/>
      <c r="H8" s="20">
        <v>2083.03</v>
      </c>
      <c r="I8" s="20"/>
      <c r="J8" s="11"/>
      <c r="K8" s="20"/>
      <c r="L8" s="20"/>
      <c r="M8" s="20"/>
      <c r="N8" s="20"/>
    </row>
    <row r="9" spans="1:14">
      <c r="A9" s="9" t="s">
        <v>82</v>
      </c>
      <c r="B9" s="30" t="s">
        <v>71</v>
      </c>
      <c r="C9" s="10" t="s">
        <v>83</v>
      </c>
      <c r="D9" s="11">
        <f t="shared" si="0"/>
        <v>380</v>
      </c>
      <c r="E9" s="11">
        <f t="shared" si="1"/>
        <v>0</v>
      </c>
      <c r="F9" s="20"/>
      <c r="G9" s="20"/>
      <c r="H9" s="20"/>
      <c r="I9" s="20"/>
      <c r="J9" s="11">
        <f t="shared" ref="J9:J37" si="2">K9+L9+M9+N9</f>
        <v>380</v>
      </c>
      <c r="K9" s="20">
        <v>380</v>
      </c>
      <c r="L9" s="20"/>
      <c r="M9" s="20"/>
      <c r="N9" s="20"/>
    </row>
    <row r="10" spans="1:14">
      <c r="A10" s="9" t="s">
        <v>84</v>
      </c>
      <c r="B10" s="30" t="s">
        <v>85</v>
      </c>
      <c r="C10" s="10" t="s">
        <v>72</v>
      </c>
      <c r="D10" s="11">
        <f t="shared" si="0"/>
        <v>2280</v>
      </c>
      <c r="E10" s="11">
        <f t="shared" si="1"/>
        <v>2280</v>
      </c>
      <c r="F10" s="20">
        <v>2280</v>
      </c>
      <c r="G10" s="20"/>
      <c r="H10" s="20"/>
      <c r="I10" s="20"/>
      <c r="J10" s="11">
        <f t="shared" si="2"/>
        <v>0</v>
      </c>
      <c r="K10" s="20"/>
      <c r="L10" s="20"/>
      <c r="M10" s="20"/>
      <c r="N10" s="20"/>
    </row>
    <row r="11" spans="1:16">
      <c r="A11" s="33">
        <v>46373</v>
      </c>
      <c r="B11" s="10" t="s">
        <v>86</v>
      </c>
      <c r="C11" s="10" t="s">
        <v>19</v>
      </c>
      <c r="D11" s="11">
        <f t="shared" si="0"/>
        <v>1542.21</v>
      </c>
      <c r="E11" s="11">
        <f t="shared" si="1"/>
        <v>1542.21</v>
      </c>
      <c r="F11" s="20"/>
      <c r="G11" s="20"/>
      <c r="H11" s="20">
        <v>1542.21</v>
      </c>
      <c r="I11" s="20"/>
      <c r="J11" s="11">
        <f t="shared" si="2"/>
        <v>0</v>
      </c>
      <c r="K11" s="20"/>
      <c r="L11" s="20"/>
      <c r="M11" s="20"/>
      <c r="N11" s="20"/>
      <c r="P11" t="s">
        <v>66</v>
      </c>
    </row>
    <row r="12" spans="1:14">
      <c r="A12" s="9" t="s">
        <v>87</v>
      </c>
      <c r="B12" s="10"/>
      <c r="C12" s="10"/>
      <c r="D12" s="11">
        <f t="shared" ref="D9:D38" si="3">E12+J12</f>
        <v>0</v>
      </c>
      <c r="E12" s="11">
        <f t="shared" ref="E9:E37" si="4">F12+G12+H12+I12</f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3"/>
        <v>0</v>
      </c>
      <c r="E13" s="11">
        <f t="shared" si="4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3"/>
        <v>0</v>
      </c>
      <c r="E14" s="11">
        <f t="shared" si="4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3"/>
        <v>0</v>
      </c>
      <c r="E15" s="11">
        <f t="shared" si="4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3"/>
        <v>0</v>
      </c>
      <c r="E16" s="11">
        <f t="shared" si="4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3"/>
        <v>0</v>
      </c>
      <c r="E17" s="11">
        <f t="shared" si="4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3"/>
        <v>0</v>
      </c>
      <c r="E18" s="11">
        <f t="shared" si="4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3"/>
        <v>0</v>
      </c>
      <c r="E19" s="11">
        <f t="shared" si="4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3"/>
        <v>0</v>
      </c>
      <c r="E20" s="11">
        <f t="shared" si="4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3"/>
        <v>0</v>
      </c>
      <c r="E21" s="11">
        <f t="shared" si="4"/>
        <v>0</v>
      </c>
      <c r="F21" s="20"/>
      <c r="G21" s="20"/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3"/>
        <v>0</v>
      </c>
      <c r="E22" s="11">
        <f t="shared" si="4"/>
        <v>0</v>
      </c>
      <c r="F22" s="20"/>
      <c r="G22" s="20"/>
      <c r="H22" s="20"/>
      <c r="I22" s="20"/>
      <c r="J22" s="11">
        <f t="shared" si="2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3"/>
        <v>0</v>
      </c>
      <c r="E23" s="11">
        <f t="shared" si="4"/>
        <v>0</v>
      </c>
      <c r="F23" s="20"/>
      <c r="G23" s="20"/>
      <c r="H23" s="20"/>
      <c r="I23" s="20"/>
      <c r="J23" s="11">
        <f t="shared" si="2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3"/>
        <v>0</v>
      </c>
      <c r="E24" s="11">
        <f t="shared" si="4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3"/>
        <v>0</v>
      </c>
      <c r="E25" s="11">
        <f t="shared" si="4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3"/>
        <v>0</v>
      </c>
      <c r="E26" s="11">
        <f t="shared" si="4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3"/>
        <v>0</v>
      </c>
      <c r="E27" s="11">
        <f t="shared" si="4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3"/>
        <v>0</v>
      </c>
      <c r="E28" s="11">
        <f t="shared" si="4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3"/>
        <v>0</v>
      </c>
      <c r="E29" s="11">
        <f t="shared" si="4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3"/>
        <v>0</v>
      </c>
      <c r="E30" s="11">
        <f t="shared" si="4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3"/>
        <v>0</v>
      </c>
      <c r="E31" s="11">
        <f t="shared" si="4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3"/>
        <v>0</v>
      </c>
      <c r="E32" s="11">
        <f t="shared" si="4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3"/>
        <v>0</v>
      </c>
      <c r="E33" s="11">
        <f t="shared" si="4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3"/>
        <v>0</v>
      </c>
      <c r="E34" s="11">
        <f t="shared" si="4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3"/>
        <v>0</v>
      </c>
      <c r="E35" s="11">
        <f t="shared" si="4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3"/>
        <v>0</v>
      </c>
      <c r="E36" s="11">
        <f t="shared" si="4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3"/>
        <v>0</v>
      </c>
      <c r="E37" s="11">
        <f t="shared" si="4"/>
        <v>0</v>
      </c>
      <c r="F37" s="20"/>
      <c r="G37" s="20"/>
      <c r="H37" s="20"/>
      <c r="I37" s="20"/>
      <c r="J37" s="11">
        <f t="shared" si="2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3"/>
        <v>8500.24</v>
      </c>
      <c r="E38" s="11">
        <f t="shared" ref="E38:N38" si="5">SUM(E7:E37)</f>
        <v>8120.24</v>
      </c>
      <c r="F38" s="11">
        <f t="shared" si="5"/>
        <v>4495</v>
      </c>
      <c r="G38" s="11">
        <f t="shared" si="5"/>
        <v>0</v>
      </c>
      <c r="H38" s="11">
        <f t="shared" si="5"/>
        <v>3625.24</v>
      </c>
      <c r="I38" s="11">
        <f t="shared" si="5"/>
        <v>0</v>
      </c>
      <c r="J38" s="11">
        <f t="shared" si="5"/>
        <v>380</v>
      </c>
      <c r="K38" s="11">
        <f t="shared" si="5"/>
        <v>380</v>
      </c>
      <c r="L38" s="11">
        <f t="shared" si="5"/>
        <v>0</v>
      </c>
      <c r="M38" s="11">
        <f t="shared" si="5"/>
        <v>0</v>
      </c>
      <c r="N38" s="11">
        <f t="shared" si="5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4" sqref="A14:H14"/>
    </sheetView>
  </sheetViews>
  <sheetFormatPr defaultColWidth="8.89166666666667" defaultRowHeight="14.25"/>
  <cols>
    <col min="2" max="2" width="10.1083333333333" customWidth="true"/>
    <col min="3" max="3" width="7.6" customWidth="true"/>
    <col min="4" max="5" width="11.5583333333333" customWidth="true"/>
    <col min="6" max="6" width="11" customWidth="true"/>
    <col min="7" max="7" width="10.775"/>
    <col min="9" max="9" width="6.3" customWidth="true"/>
    <col min="11" max="11" width="8.575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true"/>
    <row r="3" spans="1:14">
      <c r="A3" s="4" t="s">
        <v>117</v>
      </c>
      <c r="B3" s="4"/>
      <c r="C3" s="4"/>
      <c r="D3" s="15"/>
      <c r="E3" s="15"/>
      <c r="F3" s="15" t="s">
        <v>2</v>
      </c>
      <c r="G3" s="15"/>
      <c r="H3" s="15"/>
      <c r="I3" s="15"/>
      <c r="J3" s="1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21"/>
      <c r="G4" s="21"/>
      <c r="H4" s="21"/>
      <c r="I4" s="21"/>
      <c r="J4" s="21"/>
      <c r="K4" s="21"/>
      <c r="L4" s="21"/>
      <c r="M4" s="21"/>
      <c r="N4" s="32"/>
    </row>
    <row r="5" spans="1:14">
      <c r="A5" s="6"/>
      <c r="B5" s="6"/>
      <c r="C5" s="7"/>
      <c r="D5" s="8"/>
      <c r="E5" s="18" t="s">
        <v>14</v>
      </c>
      <c r="F5" s="31"/>
      <c r="G5" s="31"/>
      <c r="H5" s="31"/>
      <c r="I5" s="31"/>
      <c r="J5" s="22" t="s">
        <v>15</v>
      </c>
      <c r="K5" s="22"/>
      <c r="L5" s="22"/>
      <c r="M5" s="22"/>
      <c r="N5" s="22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46165</v>
      </c>
      <c r="B7" s="30" t="s">
        <v>90</v>
      </c>
      <c r="C7" s="10" t="s">
        <v>19</v>
      </c>
      <c r="D7" s="11">
        <f>E7+J7</f>
        <v>939.27</v>
      </c>
      <c r="E7" s="11">
        <f>F7+G7+H7+I7</f>
        <v>939.27</v>
      </c>
      <c r="F7" s="6"/>
      <c r="G7" s="6"/>
      <c r="H7" s="34">
        <v>939.27</v>
      </c>
      <c r="I7" s="6"/>
      <c r="J7" s="22"/>
      <c r="K7" s="6"/>
      <c r="L7" s="6"/>
      <c r="M7" s="6"/>
      <c r="N7" s="6"/>
    </row>
    <row r="8" spans="1:14">
      <c r="A8" s="9" t="s">
        <v>69</v>
      </c>
      <c r="B8" s="30" t="s">
        <v>71</v>
      </c>
      <c r="C8" s="10" t="s">
        <v>72</v>
      </c>
      <c r="D8" s="11">
        <f t="shared" ref="D8:D14" si="0">E8+J8</f>
        <v>6055</v>
      </c>
      <c r="E8" s="11">
        <f t="shared" ref="E8:E14" si="1">F8+G8+H8+I8</f>
        <v>6055</v>
      </c>
      <c r="F8" s="20">
        <v>6055</v>
      </c>
      <c r="G8" s="20"/>
      <c r="H8" s="20"/>
      <c r="I8" s="20"/>
      <c r="J8" s="11">
        <f>K8+L8+M8+N8</f>
        <v>0</v>
      </c>
      <c r="K8" s="20"/>
      <c r="L8" s="20"/>
      <c r="M8" s="20"/>
      <c r="N8" s="20"/>
    </row>
    <row r="9" spans="1:14">
      <c r="A9" s="33">
        <v>46295</v>
      </c>
      <c r="B9" s="30" t="s">
        <v>77</v>
      </c>
      <c r="C9" s="10" t="s">
        <v>19</v>
      </c>
      <c r="D9" s="11">
        <f t="shared" si="0"/>
        <v>1755.34</v>
      </c>
      <c r="E9" s="11">
        <f t="shared" si="1"/>
        <v>1755.34</v>
      </c>
      <c r="F9" s="20"/>
      <c r="G9" s="20"/>
      <c r="H9" s="20">
        <v>1755.34</v>
      </c>
      <c r="I9" s="20"/>
      <c r="J9" s="11"/>
      <c r="K9" s="20"/>
      <c r="L9" s="20"/>
      <c r="M9" s="20"/>
      <c r="N9" s="20"/>
    </row>
    <row r="10" spans="1:14">
      <c r="A10" s="9" t="s">
        <v>82</v>
      </c>
      <c r="B10" s="30" t="s">
        <v>71</v>
      </c>
      <c r="C10" s="10" t="s">
        <v>83</v>
      </c>
      <c r="D10" s="11">
        <f t="shared" si="0"/>
        <v>380</v>
      </c>
      <c r="E10" s="11">
        <f t="shared" si="1"/>
        <v>0</v>
      </c>
      <c r="F10" s="20"/>
      <c r="G10" s="20"/>
      <c r="H10" s="20"/>
      <c r="I10" s="20"/>
      <c r="J10" s="11">
        <f t="shared" ref="J10:J38" si="2">K10+L10+M10+N10</f>
        <v>380</v>
      </c>
      <c r="K10" s="20">
        <v>380</v>
      </c>
      <c r="L10" s="20"/>
      <c r="M10" s="20"/>
      <c r="N10" s="20"/>
    </row>
    <row r="11" spans="1:14">
      <c r="A11" s="9" t="s">
        <v>84</v>
      </c>
      <c r="B11" s="30" t="s">
        <v>91</v>
      </c>
      <c r="C11" s="10" t="s">
        <v>59</v>
      </c>
      <c r="D11" s="11">
        <f t="shared" si="0"/>
        <v>1300</v>
      </c>
      <c r="E11" s="11">
        <f t="shared" si="1"/>
        <v>1300</v>
      </c>
      <c r="F11" s="20"/>
      <c r="G11" s="20">
        <v>1300</v>
      </c>
      <c r="H11" s="20"/>
      <c r="I11" s="20"/>
      <c r="J11" s="11">
        <f t="shared" si="2"/>
        <v>0</v>
      </c>
      <c r="K11" s="20"/>
      <c r="L11" s="20"/>
      <c r="M11" s="20"/>
      <c r="N11" s="20"/>
    </row>
    <row r="12" spans="1:16">
      <c r="A12" s="9" t="s">
        <v>84</v>
      </c>
      <c r="B12" s="30" t="s">
        <v>92</v>
      </c>
      <c r="C12" s="10" t="s">
        <v>59</v>
      </c>
      <c r="D12" s="11">
        <f t="shared" si="0"/>
        <v>1300</v>
      </c>
      <c r="E12" s="11">
        <f t="shared" si="1"/>
        <v>1300</v>
      </c>
      <c r="F12" s="20"/>
      <c r="G12" s="20">
        <v>1300</v>
      </c>
      <c r="H12" s="20"/>
      <c r="I12" s="20"/>
      <c r="J12" s="11">
        <f t="shared" si="2"/>
        <v>0</v>
      </c>
      <c r="K12" s="20"/>
      <c r="L12" s="20"/>
      <c r="M12" s="20"/>
      <c r="N12" s="20"/>
      <c r="P12" t="s">
        <v>66</v>
      </c>
    </row>
    <row r="13" spans="1:14">
      <c r="A13" s="9" t="s">
        <v>84</v>
      </c>
      <c r="B13" s="30" t="s">
        <v>85</v>
      </c>
      <c r="C13" s="10" t="s">
        <v>72</v>
      </c>
      <c r="D13" s="11">
        <f t="shared" si="0"/>
        <v>480</v>
      </c>
      <c r="E13" s="11">
        <f t="shared" si="1"/>
        <v>480</v>
      </c>
      <c r="F13" s="20">
        <v>480</v>
      </c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33">
        <v>46373</v>
      </c>
      <c r="B14" s="10" t="s">
        <v>86</v>
      </c>
      <c r="C14" s="10" t="s">
        <v>19</v>
      </c>
      <c r="D14" s="11">
        <f t="shared" si="0"/>
        <v>1542.21</v>
      </c>
      <c r="E14" s="11">
        <f t="shared" si="1"/>
        <v>1542.21</v>
      </c>
      <c r="F14" s="20"/>
      <c r="G14" s="20"/>
      <c r="H14" s="20">
        <v>1542.21</v>
      </c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ref="D10:D39" si="3">E15+J15</f>
        <v>0</v>
      </c>
      <c r="E15" s="11">
        <f t="shared" ref="E10:E38" si="4">F15+G15+H15+I15</f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3"/>
        <v>0</v>
      </c>
      <c r="E16" s="11">
        <f t="shared" si="4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3"/>
        <v>0</v>
      </c>
      <c r="E17" s="11">
        <f t="shared" si="4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3"/>
        <v>0</v>
      </c>
      <c r="E18" s="11">
        <f t="shared" si="4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3"/>
        <v>0</v>
      </c>
      <c r="E19" s="11">
        <f t="shared" si="4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3"/>
        <v>0</v>
      </c>
      <c r="E20" s="11">
        <f t="shared" si="4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3"/>
        <v>0</v>
      </c>
      <c r="E21" s="11">
        <f t="shared" si="4"/>
        <v>0</v>
      </c>
      <c r="F21" s="20"/>
      <c r="G21" s="20"/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3"/>
        <v>0</v>
      </c>
      <c r="E22" s="11">
        <f t="shared" si="4"/>
        <v>0</v>
      </c>
      <c r="F22" s="20"/>
      <c r="G22" s="20"/>
      <c r="H22" s="20"/>
      <c r="I22" s="20"/>
      <c r="J22" s="11">
        <f t="shared" si="2"/>
        <v>0</v>
      </c>
      <c r="K22" s="20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3"/>
        <v>0</v>
      </c>
      <c r="E23" s="11">
        <f t="shared" si="4"/>
        <v>0</v>
      </c>
      <c r="F23" s="20"/>
      <c r="G23" s="20"/>
      <c r="H23" s="20"/>
      <c r="I23" s="20"/>
      <c r="J23" s="11">
        <f t="shared" si="2"/>
        <v>0</v>
      </c>
      <c r="K23" s="20"/>
      <c r="L23" s="23"/>
      <c r="M23" s="23"/>
      <c r="N23" s="20"/>
    </row>
    <row r="24" spans="1:14">
      <c r="A24" s="9" t="s">
        <v>87</v>
      </c>
      <c r="B24" s="10"/>
      <c r="C24" s="10"/>
      <c r="D24" s="11">
        <f t="shared" si="3"/>
        <v>0</v>
      </c>
      <c r="E24" s="11">
        <f t="shared" si="4"/>
        <v>0</v>
      </c>
      <c r="F24" s="20"/>
      <c r="G24" s="20"/>
      <c r="H24" s="20"/>
      <c r="I24" s="20"/>
      <c r="J24" s="11">
        <f t="shared" si="2"/>
        <v>0</v>
      </c>
      <c r="K24" s="23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3"/>
        <v>0</v>
      </c>
      <c r="E25" s="11">
        <f t="shared" si="4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3"/>
        <v>0</v>
      </c>
      <c r="E26" s="11">
        <f t="shared" si="4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3"/>
        <v>0</v>
      </c>
      <c r="E27" s="11">
        <f t="shared" si="4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3"/>
        <v>0</v>
      </c>
      <c r="E28" s="11">
        <f t="shared" si="4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3"/>
        <v>0</v>
      </c>
      <c r="E29" s="11">
        <f t="shared" si="4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3"/>
        <v>0</v>
      </c>
      <c r="E30" s="11">
        <f t="shared" si="4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3"/>
        <v>0</v>
      </c>
      <c r="E31" s="11">
        <f t="shared" si="4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3"/>
        <v>0</v>
      </c>
      <c r="E32" s="11">
        <f t="shared" si="4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3"/>
        <v>0</v>
      </c>
      <c r="E33" s="11">
        <f t="shared" si="4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3"/>
        <v>0</v>
      </c>
      <c r="E34" s="11">
        <f t="shared" si="4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3"/>
        <v>0</v>
      </c>
      <c r="E35" s="11">
        <f t="shared" si="4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3"/>
        <v>0</v>
      </c>
      <c r="E36" s="11">
        <f t="shared" si="4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3"/>
        <v>0</v>
      </c>
      <c r="E37" s="11">
        <f t="shared" si="4"/>
        <v>0</v>
      </c>
      <c r="F37" s="20"/>
      <c r="G37" s="20"/>
      <c r="H37" s="20"/>
      <c r="I37" s="20"/>
      <c r="J37" s="11">
        <f t="shared" si="2"/>
        <v>0</v>
      </c>
      <c r="K37" s="20"/>
      <c r="L37" s="20"/>
      <c r="M37" s="20"/>
      <c r="N37" s="20"/>
    </row>
    <row r="38" spans="1:14">
      <c r="A38" s="9" t="s">
        <v>87</v>
      </c>
      <c r="B38" s="10"/>
      <c r="C38" s="10"/>
      <c r="D38" s="11">
        <f t="shared" si="3"/>
        <v>0</v>
      </c>
      <c r="E38" s="11">
        <f t="shared" si="4"/>
        <v>0</v>
      </c>
      <c r="F38" s="20"/>
      <c r="G38" s="20"/>
      <c r="H38" s="20"/>
      <c r="I38" s="20"/>
      <c r="J38" s="11">
        <f t="shared" si="2"/>
        <v>0</v>
      </c>
      <c r="K38" s="20"/>
      <c r="L38" s="20"/>
      <c r="M38" s="20"/>
      <c r="N38" s="20"/>
    </row>
    <row r="39" spans="1:14">
      <c r="A39" s="25" t="s">
        <v>51</v>
      </c>
      <c r="B39" s="26"/>
      <c r="C39" s="27"/>
      <c r="D39" s="11">
        <f t="shared" si="3"/>
        <v>13751.82</v>
      </c>
      <c r="E39" s="11">
        <f>SUM(E7:E38)</f>
        <v>13371.82</v>
      </c>
      <c r="F39" s="11">
        <f t="shared" ref="F39:N39" si="5">SUM(F7:F38)</f>
        <v>6535</v>
      </c>
      <c r="G39" s="11">
        <f t="shared" si="5"/>
        <v>2600</v>
      </c>
      <c r="H39" s="11">
        <f t="shared" si="5"/>
        <v>4236.82</v>
      </c>
      <c r="I39" s="11">
        <f t="shared" si="5"/>
        <v>0</v>
      </c>
      <c r="J39" s="11">
        <f t="shared" si="5"/>
        <v>380</v>
      </c>
      <c r="K39" s="11">
        <f t="shared" si="5"/>
        <v>380</v>
      </c>
      <c r="L39" s="11">
        <f t="shared" si="5"/>
        <v>0</v>
      </c>
      <c r="M39" s="11">
        <f t="shared" si="5"/>
        <v>0</v>
      </c>
      <c r="N39" s="11">
        <f t="shared" si="5"/>
        <v>0</v>
      </c>
    </row>
  </sheetData>
  <mergeCells count="10">
    <mergeCell ref="A1:N1"/>
    <mergeCell ref="A3:C3"/>
    <mergeCell ref="E4:N4"/>
    <mergeCell ref="E5:I5"/>
    <mergeCell ref="J5:N5"/>
    <mergeCell ref="A39:C39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opLeftCell="A3" workbookViewId="0">
      <selection activeCell="A11" sqref="A11:H11"/>
    </sheetView>
  </sheetViews>
  <sheetFormatPr defaultColWidth="8.89166666666667" defaultRowHeight="14.25"/>
  <cols>
    <col min="2" max="2" width="10.1083333333333" customWidth="true"/>
    <col min="3" max="3" width="6.825" customWidth="true"/>
    <col min="4" max="5" width="11.5583333333333" style="1" customWidth="true"/>
    <col min="6" max="6" width="11" customWidth="true"/>
    <col min="7" max="7" width="8.96666666666667" customWidth="true"/>
    <col min="8" max="8" width="9.25"/>
    <col min="9" max="9" width="7.08333333333333" customWidth="true"/>
    <col min="10" max="10" width="8.89166666666667" style="1"/>
    <col min="11" max="11" width="10" customWidth="true"/>
    <col min="12" max="12" width="10.4416666666667" customWidth="true"/>
    <col min="13" max="13" width="7.4666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118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33">
        <v>46295</v>
      </c>
      <c r="B7" s="30" t="s">
        <v>77</v>
      </c>
      <c r="C7" s="10" t="s">
        <v>19</v>
      </c>
      <c r="D7" s="11">
        <f>E7+J7</f>
        <v>2824.54</v>
      </c>
      <c r="E7" s="11">
        <f>F7+G7+H7+I7</f>
        <v>2824.54</v>
      </c>
      <c r="F7" s="6"/>
      <c r="G7" s="6"/>
      <c r="H7" s="34">
        <v>2824.54</v>
      </c>
      <c r="I7" s="6"/>
      <c r="J7" s="22"/>
      <c r="K7" s="6"/>
      <c r="L7" s="6"/>
      <c r="M7" s="6"/>
      <c r="N7" s="6"/>
    </row>
    <row r="8" spans="1:14">
      <c r="A8" s="9" t="s">
        <v>82</v>
      </c>
      <c r="B8" s="30" t="s">
        <v>71</v>
      </c>
      <c r="C8" s="10" t="s">
        <v>83</v>
      </c>
      <c r="D8" s="11">
        <f t="shared" ref="D8:D38" si="0">E8+J8</f>
        <v>380</v>
      </c>
      <c r="E8" s="11">
        <f t="shared" ref="E8:E37" si="1">F8+G8+H8+I8</f>
        <v>0</v>
      </c>
      <c r="F8" s="20"/>
      <c r="G8" s="20"/>
      <c r="H8" s="20"/>
      <c r="I8" s="20"/>
      <c r="J8" s="11">
        <f t="shared" ref="J8:J37" si="2">K8+L8+M8+N8</f>
        <v>380</v>
      </c>
      <c r="K8" s="20">
        <v>380</v>
      </c>
      <c r="L8" s="20"/>
      <c r="M8" s="20"/>
      <c r="N8" s="20"/>
    </row>
    <row r="9" spans="1:14">
      <c r="A9" s="9" t="s">
        <v>84</v>
      </c>
      <c r="B9" s="30" t="s">
        <v>85</v>
      </c>
      <c r="C9" s="10" t="s">
        <v>72</v>
      </c>
      <c r="D9" s="11">
        <f t="shared" si="0"/>
        <v>1370</v>
      </c>
      <c r="E9" s="11">
        <f t="shared" si="1"/>
        <v>1370</v>
      </c>
      <c r="F9" s="20">
        <v>1370</v>
      </c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4">
      <c r="A10" s="9" t="s">
        <v>93</v>
      </c>
      <c r="B10" s="10" t="s">
        <v>94</v>
      </c>
      <c r="C10" s="10" t="s">
        <v>72</v>
      </c>
      <c r="D10" s="11">
        <f t="shared" si="0"/>
        <v>1115</v>
      </c>
      <c r="E10" s="11">
        <f t="shared" si="1"/>
        <v>1115</v>
      </c>
      <c r="F10" s="20">
        <v>1115</v>
      </c>
      <c r="G10" s="20"/>
      <c r="H10" s="20"/>
      <c r="I10" s="20"/>
      <c r="J10" s="11">
        <f t="shared" si="2"/>
        <v>0</v>
      </c>
      <c r="K10" s="20"/>
      <c r="L10" s="20"/>
      <c r="M10" s="20"/>
      <c r="N10" s="20"/>
    </row>
    <row r="11" spans="1:16">
      <c r="A11" s="33">
        <v>46373</v>
      </c>
      <c r="B11" s="10" t="s">
        <v>86</v>
      </c>
      <c r="C11" s="10" t="s">
        <v>19</v>
      </c>
      <c r="D11" s="11">
        <f t="shared" si="0"/>
        <v>1542.21</v>
      </c>
      <c r="E11" s="11">
        <f t="shared" si="1"/>
        <v>1542.21</v>
      </c>
      <c r="F11" s="20"/>
      <c r="G11" s="20"/>
      <c r="H11" s="20">
        <v>1542.21</v>
      </c>
      <c r="I11" s="20"/>
      <c r="J11" s="11">
        <f t="shared" si="2"/>
        <v>0</v>
      </c>
      <c r="K11" s="20"/>
      <c r="L11" s="20"/>
      <c r="M11" s="20"/>
      <c r="N11" s="20"/>
      <c r="P11" t="s">
        <v>66</v>
      </c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0"/>
      <c r="M21" s="20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0"/>
      <c r="L22" s="23"/>
      <c r="M22" s="23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3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9" t="s">
        <v>87</v>
      </c>
      <c r="B37" s="10"/>
      <c r="C37" s="10"/>
      <c r="D37" s="11">
        <f t="shared" si="0"/>
        <v>0</v>
      </c>
      <c r="E37" s="11">
        <f t="shared" si="1"/>
        <v>0</v>
      </c>
      <c r="F37" s="20"/>
      <c r="G37" s="20"/>
      <c r="H37" s="20"/>
      <c r="I37" s="20"/>
      <c r="J37" s="11">
        <f t="shared" si="2"/>
        <v>0</v>
      </c>
      <c r="K37" s="20"/>
      <c r="L37" s="20"/>
      <c r="M37" s="20"/>
      <c r="N37" s="20"/>
    </row>
    <row r="38" s="1" customFormat="true" spans="1:14">
      <c r="A38" s="12" t="s">
        <v>51</v>
      </c>
      <c r="B38" s="13"/>
      <c r="C38" s="14"/>
      <c r="D38" s="11">
        <f t="shared" si="0"/>
        <v>7231.75</v>
      </c>
      <c r="E38" s="11">
        <f>SUM(E7:E37)</f>
        <v>6851.75</v>
      </c>
      <c r="F38" s="11">
        <f t="shared" ref="F38:N38" si="3">SUM(F7:F37)</f>
        <v>2485</v>
      </c>
      <c r="G38" s="11">
        <f t="shared" si="3"/>
        <v>0</v>
      </c>
      <c r="H38" s="11">
        <f t="shared" si="3"/>
        <v>4366.75</v>
      </c>
      <c r="I38" s="11">
        <f t="shared" si="3"/>
        <v>0</v>
      </c>
      <c r="J38" s="11">
        <f t="shared" si="3"/>
        <v>380</v>
      </c>
      <c r="K38" s="11">
        <f t="shared" si="3"/>
        <v>380</v>
      </c>
      <c r="L38" s="11">
        <f t="shared" si="3"/>
        <v>0</v>
      </c>
      <c r="M38" s="11">
        <f t="shared" si="3"/>
        <v>0</v>
      </c>
      <c r="N38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H32" sqref="H32"/>
    </sheetView>
  </sheetViews>
  <sheetFormatPr defaultColWidth="8.89166666666667" defaultRowHeight="14.25"/>
  <cols>
    <col min="2" max="2" width="10.1083333333333" customWidth="true"/>
    <col min="4" max="5" width="11.5583333333333" customWidth="true"/>
    <col min="6" max="6" width="11" customWidth="true"/>
    <col min="7" max="7" width="10.775"/>
    <col min="9" max="9" width="5.78333333333333" customWidth="true"/>
    <col min="11" max="11" width="6.89166666666667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true"/>
    <row r="3" spans="1:14">
      <c r="A3" s="4" t="s">
        <v>119</v>
      </c>
      <c r="B3" s="4"/>
      <c r="C3" s="4"/>
      <c r="D3" s="15"/>
      <c r="E3" s="15"/>
      <c r="F3" s="15" t="s">
        <v>2</v>
      </c>
      <c r="G3" s="15"/>
      <c r="H3" s="15"/>
      <c r="I3" s="15"/>
      <c r="J3" s="1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21"/>
      <c r="G4" s="21"/>
      <c r="H4" s="21"/>
      <c r="I4" s="21"/>
      <c r="J4" s="21"/>
      <c r="K4" s="21"/>
      <c r="L4" s="21"/>
      <c r="M4" s="21"/>
      <c r="N4" s="32"/>
    </row>
    <row r="5" spans="1:14">
      <c r="A5" s="6"/>
      <c r="B5" s="6"/>
      <c r="C5" s="7"/>
      <c r="D5" s="8"/>
      <c r="E5" s="18" t="s">
        <v>14</v>
      </c>
      <c r="F5" s="31"/>
      <c r="G5" s="31"/>
      <c r="H5" s="31"/>
      <c r="I5" s="31"/>
      <c r="J5" s="22" t="s">
        <v>15</v>
      </c>
      <c r="K5" s="22"/>
      <c r="L5" s="22"/>
      <c r="M5" s="22"/>
      <c r="N5" s="22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84</v>
      </c>
      <c r="B7" s="30" t="s">
        <v>91</v>
      </c>
      <c r="C7" s="10" t="s">
        <v>59</v>
      </c>
      <c r="D7" s="11">
        <f t="shared" ref="D7:D37" si="0">E7+J7</f>
        <v>1300</v>
      </c>
      <c r="E7" s="11">
        <f t="shared" ref="E7:E36" si="1">F7+G7+H7+I7</f>
        <v>1300</v>
      </c>
      <c r="F7" s="20"/>
      <c r="G7" s="20">
        <v>1300</v>
      </c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84</v>
      </c>
      <c r="B8" s="30" t="s">
        <v>92</v>
      </c>
      <c r="C8" s="10" t="s">
        <v>59</v>
      </c>
      <c r="D8" s="11">
        <f t="shared" si="0"/>
        <v>1300</v>
      </c>
      <c r="E8" s="11">
        <f t="shared" si="1"/>
        <v>1300</v>
      </c>
      <c r="F8" s="20"/>
      <c r="G8" s="20">
        <v>1300</v>
      </c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pans="1:14">
      <c r="A37" s="25" t="s">
        <v>51</v>
      </c>
      <c r="B37" s="26"/>
      <c r="C37" s="27"/>
      <c r="D37" s="11">
        <f t="shared" si="0"/>
        <v>2600</v>
      </c>
      <c r="E37" s="11">
        <f t="shared" ref="E37:N37" si="3">SUM(E7:E36)</f>
        <v>2600</v>
      </c>
      <c r="F37" s="20">
        <f t="shared" si="3"/>
        <v>0</v>
      </c>
      <c r="G37" s="20">
        <f t="shared" si="3"/>
        <v>2600</v>
      </c>
      <c r="H37" s="20">
        <f t="shared" si="3"/>
        <v>0</v>
      </c>
      <c r="I37" s="20">
        <f t="shared" si="3"/>
        <v>0</v>
      </c>
      <c r="J37" s="11">
        <f t="shared" si="3"/>
        <v>0</v>
      </c>
      <c r="K37" s="20">
        <f t="shared" si="3"/>
        <v>0</v>
      </c>
      <c r="L37" s="20">
        <f t="shared" si="3"/>
        <v>0</v>
      </c>
      <c r="M37" s="20">
        <f t="shared" si="3"/>
        <v>0</v>
      </c>
      <c r="N37" s="20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customWidth="true"/>
    <col min="6" max="6" width="11" customWidth="true"/>
    <col min="7" max="7" width="10.775"/>
    <col min="11" max="11" width="10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true"/>
    <row r="3" spans="1:14">
      <c r="A3" s="4" t="s">
        <v>120</v>
      </c>
      <c r="B3" s="4"/>
      <c r="C3" s="4"/>
      <c r="D3" s="15"/>
      <c r="E3" s="15"/>
      <c r="F3" s="15" t="s">
        <v>2</v>
      </c>
      <c r="G3" s="15"/>
      <c r="H3" s="15"/>
      <c r="I3" s="15"/>
      <c r="J3" s="1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7" t="s">
        <v>57</v>
      </c>
      <c r="E4" s="28" t="s">
        <v>12</v>
      </c>
      <c r="F4" s="17"/>
      <c r="G4" s="17"/>
      <c r="H4" s="17"/>
      <c r="I4" s="17"/>
      <c r="J4" s="17"/>
      <c r="K4" s="17"/>
      <c r="L4" s="17"/>
      <c r="M4" s="17"/>
      <c r="N4" s="24"/>
    </row>
    <row r="5" spans="1:14">
      <c r="A5" s="6"/>
      <c r="B5" s="6"/>
      <c r="C5" s="7"/>
      <c r="D5" s="7"/>
      <c r="E5" s="29" t="s">
        <v>14</v>
      </c>
      <c r="F5" s="19"/>
      <c r="G5" s="19"/>
      <c r="H5" s="19"/>
      <c r="I5" s="19"/>
      <c r="J5" s="6" t="s">
        <v>15</v>
      </c>
      <c r="K5" s="6"/>
      <c r="L5" s="6"/>
      <c r="M5" s="6"/>
      <c r="N5" s="6"/>
    </row>
    <row r="6" spans="1:14">
      <c r="A6" s="6"/>
      <c r="B6" s="6"/>
      <c r="C6" s="7"/>
      <c r="D6" s="7"/>
      <c r="E6" s="7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6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20">
        <f t="shared" ref="D7:D37" si="0">E7+J7</f>
        <v>0</v>
      </c>
      <c r="E7" s="20">
        <f t="shared" ref="E7:E36" si="1">F7+G7+H7+I7</f>
        <v>0</v>
      </c>
      <c r="F7" s="20"/>
      <c r="G7" s="20"/>
      <c r="H7" s="20"/>
      <c r="I7" s="20"/>
      <c r="J7" s="20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20">
        <f t="shared" si="0"/>
        <v>0</v>
      </c>
      <c r="E8" s="20">
        <f t="shared" si="1"/>
        <v>0</v>
      </c>
      <c r="F8" s="20"/>
      <c r="G8" s="20"/>
      <c r="H8" s="20"/>
      <c r="I8" s="20"/>
      <c r="J8" s="20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20">
        <f t="shared" si="0"/>
        <v>0</v>
      </c>
      <c r="E9" s="20">
        <f t="shared" si="1"/>
        <v>0</v>
      </c>
      <c r="F9" s="20"/>
      <c r="G9" s="20"/>
      <c r="H9" s="20"/>
      <c r="I9" s="20"/>
      <c r="J9" s="20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20">
        <f t="shared" si="0"/>
        <v>0</v>
      </c>
      <c r="E10" s="20">
        <f t="shared" si="1"/>
        <v>0</v>
      </c>
      <c r="F10" s="20"/>
      <c r="G10" s="20"/>
      <c r="H10" s="20"/>
      <c r="I10" s="20"/>
      <c r="J10" s="20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20">
        <f t="shared" si="0"/>
        <v>0</v>
      </c>
      <c r="E11" s="20">
        <f t="shared" si="1"/>
        <v>0</v>
      </c>
      <c r="F11" s="20"/>
      <c r="G11" s="20"/>
      <c r="H11" s="20"/>
      <c r="I11" s="20"/>
      <c r="J11" s="20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20">
        <f t="shared" si="0"/>
        <v>0</v>
      </c>
      <c r="E12" s="20">
        <f t="shared" si="1"/>
        <v>0</v>
      </c>
      <c r="F12" s="20"/>
      <c r="G12" s="20"/>
      <c r="H12" s="20"/>
      <c r="I12" s="20"/>
      <c r="J12" s="20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20">
        <f t="shared" si="0"/>
        <v>0</v>
      </c>
      <c r="E13" s="20">
        <f t="shared" si="1"/>
        <v>0</v>
      </c>
      <c r="F13" s="20"/>
      <c r="G13" s="20"/>
      <c r="H13" s="20"/>
      <c r="I13" s="20"/>
      <c r="J13" s="20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20">
        <f t="shared" si="0"/>
        <v>0</v>
      </c>
      <c r="E14" s="20">
        <f t="shared" si="1"/>
        <v>0</v>
      </c>
      <c r="F14" s="20"/>
      <c r="G14" s="20"/>
      <c r="H14" s="20"/>
      <c r="I14" s="20"/>
      <c r="J14" s="20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20">
        <f t="shared" si="0"/>
        <v>0</v>
      </c>
      <c r="E15" s="20">
        <f t="shared" si="1"/>
        <v>0</v>
      </c>
      <c r="F15" s="20"/>
      <c r="G15" s="20"/>
      <c r="H15" s="20"/>
      <c r="I15" s="20"/>
      <c r="J15" s="20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20">
        <f t="shared" si="0"/>
        <v>0</v>
      </c>
      <c r="E16" s="20">
        <f t="shared" si="1"/>
        <v>0</v>
      </c>
      <c r="F16" s="20"/>
      <c r="G16" s="20"/>
      <c r="H16" s="20"/>
      <c r="I16" s="20"/>
      <c r="J16" s="20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20">
        <f t="shared" si="0"/>
        <v>0</v>
      </c>
      <c r="E17" s="20">
        <f t="shared" si="1"/>
        <v>0</v>
      </c>
      <c r="F17" s="20"/>
      <c r="G17" s="20"/>
      <c r="H17" s="20"/>
      <c r="I17" s="20"/>
      <c r="J17" s="20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20">
        <f t="shared" si="0"/>
        <v>0</v>
      </c>
      <c r="E18" s="20">
        <f t="shared" si="1"/>
        <v>0</v>
      </c>
      <c r="F18" s="20"/>
      <c r="G18" s="20"/>
      <c r="H18" s="20"/>
      <c r="I18" s="20"/>
      <c r="J18" s="20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20">
        <f t="shared" si="0"/>
        <v>0</v>
      </c>
      <c r="E19" s="20">
        <f t="shared" si="1"/>
        <v>0</v>
      </c>
      <c r="F19" s="20"/>
      <c r="G19" s="20"/>
      <c r="H19" s="20"/>
      <c r="I19" s="20"/>
      <c r="J19" s="20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20">
        <f t="shared" si="0"/>
        <v>0</v>
      </c>
      <c r="E20" s="20">
        <f t="shared" si="1"/>
        <v>0</v>
      </c>
      <c r="F20" s="20"/>
      <c r="G20" s="20"/>
      <c r="H20" s="20"/>
      <c r="I20" s="20"/>
      <c r="J20" s="20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20">
        <f t="shared" si="0"/>
        <v>0</v>
      </c>
      <c r="E21" s="20">
        <f t="shared" si="1"/>
        <v>0</v>
      </c>
      <c r="F21" s="20"/>
      <c r="G21" s="20"/>
      <c r="H21" s="20"/>
      <c r="I21" s="20"/>
      <c r="J21" s="20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20">
        <f t="shared" si="0"/>
        <v>0</v>
      </c>
      <c r="E22" s="20">
        <f t="shared" si="1"/>
        <v>0</v>
      </c>
      <c r="F22" s="20"/>
      <c r="G22" s="20"/>
      <c r="H22" s="20"/>
      <c r="I22" s="20"/>
      <c r="J22" s="20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20">
        <f t="shared" si="0"/>
        <v>0</v>
      </c>
      <c r="E23" s="20">
        <f t="shared" si="1"/>
        <v>0</v>
      </c>
      <c r="F23" s="20"/>
      <c r="G23" s="20"/>
      <c r="H23" s="20"/>
      <c r="I23" s="20"/>
      <c r="J23" s="20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20">
        <f t="shared" si="0"/>
        <v>0</v>
      </c>
      <c r="E24" s="20">
        <f t="shared" si="1"/>
        <v>0</v>
      </c>
      <c r="F24" s="20"/>
      <c r="G24" s="20"/>
      <c r="H24" s="20"/>
      <c r="I24" s="20"/>
      <c r="J24" s="20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20">
        <f t="shared" si="0"/>
        <v>0</v>
      </c>
      <c r="E25" s="20">
        <f t="shared" si="1"/>
        <v>0</v>
      </c>
      <c r="F25" s="20"/>
      <c r="G25" s="20"/>
      <c r="H25" s="20"/>
      <c r="I25" s="20"/>
      <c r="J25" s="20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20">
        <f t="shared" si="0"/>
        <v>0</v>
      </c>
      <c r="E26" s="20">
        <f t="shared" si="1"/>
        <v>0</v>
      </c>
      <c r="F26" s="20"/>
      <c r="G26" s="20"/>
      <c r="H26" s="20"/>
      <c r="I26" s="20"/>
      <c r="J26" s="20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20">
        <f t="shared" si="0"/>
        <v>0</v>
      </c>
      <c r="E27" s="20">
        <f t="shared" si="1"/>
        <v>0</v>
      </c>
      <c r="F27" s="20"/>
      <c r="G27" s="20"/>
      <c r="H27" s="20"/>
      <c r="I27" s="20"/>
      <c r="J27" s="20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20">
        <f t="shared" si="0"/>
        <v>0</v>
      </c>
      <c r="E28" s="20">
        <f t="shared" si="1"/>
        <v>0</v>
      </c>
      <c r="F28" s="20"/>
      <c r="G28" s="20"/>
      <c r="H28" s="20"/>
      <c r="I28" s="20"/>
      <c r="J28" s="20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20">
        <f t="shared" si="0"/>
        <v>0</v>
      </c>
      <c r="E29" s="20">
        <f t="shared" si="1"/>
        <v>0</v>
      </c>
      <c r="F29" s="20"/>
      <c r="G29" s="20"/>
      <c r="H29" s="20"/>
      <c r="I29" s="20"/>
      <c r="J29" s="20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20">
        <f t="shared" si="0"/>
        <v>0</v>
      </c>
      <c r="E30" s="20">
        <f t="shared" si="1"/>
        <v>0</v>
      </c>
      <c r="F30" s="20"/>
      <c r="G30" s="20"/>
      <c r="H30" s="20"/>
      <c r="I30" s="20"/>
      <c r="J30" s="20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20">
        <f t="shared" si="0"/>
        <v>0</v>
      </c>
      <c r="E31" s="20">
        <f t="shared" si="1"/>
        <v>0</v>
      </c>
      <c r="F31" s="20"/>
      <c r="G31" s="20"/>
      <c r="H31" s="20"/>
      <c r="I31" s="20"/>
      <c r="J31" s="20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20">
        <f t="shared" si="0"/>
        <v>0</v>
      </c>
      <c r="E32" s="20">
        <f t="shared" si="1"/>
        <v>0</v>
      </c>
      <c r="F32" s="20"/>
      <c r="G32" s="20"/>
      <c r="H32" s="20"/>
      <c r="I32" s="20"/>
      <c r="J32" s="20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20">
        <f t="shared" si="0"/>
        <v>0</v>
      </c>
      <c r="E33" s="20">
        <f t="shared" si="1"/>
        <v>0</v>
      </c>
      <c r="F33" s="20"/>
      <c r="G33" s="20"/>
      <c r="H33" s="20"/>
      <c r="I33" s="20"/>
      <c r="J33" s="20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20">
        <f t="shared" si="0"/>
        <v>0</v>
      </c>
      <c r="E34" s="20">
        <f t="shared" si="1"/>
        <v>0</v>
      </c>
      <c r="F34" s="20"/>
      <c r="G34" s="20"/>
      <c r="H34" s="20"/>
      <c r="I34" s="20"/>
      <c r="J34" s="20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20">
        <f t="shared" si="0"/>
        <v>0</v>
      </c>
      <c r="E35" s="20">
        <f t="shared" si="1"/>
        <v>0</v>
      </c>
      <c r="F35" s="20"/>
      <c r="G35" s="20"/>
      <c r="H35" s="20"/>
      <c r="I35" s="20"/>
      <c r="J35" s="20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20">
        <f t="shared" si="0"/>
        <v>0</v>
      </c>
      <c r="E36" s="20">
        <f t="shared" si="1"/>
        <v>0</v>
      </c>
      <c r="F36" s="20"/>
      <c r="G36" s="20"/>
      <c r="H36" s="20"/>
      <c r="I36" s="20"/>
      <c r="J36" s="20">
        <f t="shared" si="2"/>
        <v>0</v>
      </c>
      <c r="K36" s="20"/>
      <c r="L36" s="20"/>
      <c r="M36" s="20"/>
      <c r="N36" s="20"/>
    </row>
    <row r="37" spans="1:14">
      <c r="A37" s="25" t="s">
        <v>51</v>
      </c>
      <c r="B37" s="26"/>
      <c r="C37" s="27"/>
      <c r="D37" s="20">
        <f t="shared" si="0"/>
        <v>0</v>
      </c>
      <c r="E37" s="20">
        <f t="shared" ref="E37:N37" si="3">SUM(E7:E36)</f>
        <v>0</v>
      </c>
      <c r="F37" s="20">
        <f t="shared" si="3"/>
        <v>0</v>
      </c>
      <c r="G37" s="20">
        <f t="shared" si="3"/>
        <v>0</v>
      </c>
      <c r="H37" s="20">
        <f t="shared" si="3"/>
        <v>0</v>
      </c>
      <c r="I37" s="20">
        <f t="shared" si="3"/>
        <v>0</v>
      </c>
      <c r="J37" s="20">
        <f t="shared" si="3"/>
        <v>0</v>
      </c>
      <c r="K37" s="20">
        <f t="shared" si="3"/>
        <v>0</v>
      </c>
      <c r="L37" s="20">
        <f t="shared" si="3"/>
        <v>0</v>
      </c>
      <c r="M37" s="20">
        <f t="shared" si="3"/>
        <v>0</v>
      </c>
      <c r="N37" s="20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A37" sqref="$A37:$XFD37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0" customWidth="true"/>
    <col min="12" max="12" width="10.4416666666667" customWidth="true"/>
  </cols>
  <sheetData>
    <row r="1" ht="20.25" spans="1:14">
      <c r="A1" s="2" t="s">
        <v>52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15"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12" workbookViewId="0">
      <selection activeCell="M24" sqref="M24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15"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opLeftCell="A12" workbookViewId="0">
      <selection activeCell="A1" sqref="$A1:$XFD1048576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N22" sqref="N22"/>
    </sheetView>
  </sheetViews>
  <sheetFormatPr defaultColWidth="8.89166666666667" defaultRowHeight="14.25"/>
  <cols>
    <col min="2" max="2" width="10.1083333333333" customWidth="true"/>
    <col min="4" max="5" width="11.5583333333333" style="1" customWidth="true"/>
    <col min="6" max="6" width="11" customWidth="true"/>
    <col min="7" max="7" width="10.775"/>
    <col min="10" max="10" width="8.89166666666667" style="1"/>
    <col min="11" max="11" width="11.8916666666667" customWidth="true"/>
    <col min="12" max="12" width="10.4416666666667" customWidth="true"/>
  </cols>
  <sheetData>
    <row r="1" ht="20.25" spans="1:14">
      <c r="A1" s="2" t="s">
        <v>121</v>
      </c>
      <c r="B1" s="2"/>
      <c r="C1" s="2"/>
      <c r="D1" s="3"/>
      <c r="E1" s="3"/>
      <c r="F1" s="2"/>
      <c r="G1" s="2"/>
      <c r="H1" s="2"/>
      <c r="I1" s="2"/>
      <c r="J1" s="3"/>
      <c r="K1" s="2"/>
      <c r="L1" s="2"/>
      <c r="M1" s="2"/>
      <c r="N1" s="2"/>
    </row>
    <row r="3" spans="1:14">
      <c r="A3" s="4" t="s">
        <v>120</v>
      </c>
      <c r="B3" s="4"/>
      <c r="C3" s="4"/>
      <c r="D3" s="5"/>
      <c r="E3" s="5"/>
      <c r="F3" s="15" t="s">
        <v>2</v>
      </c>
      <c r="G3" s="15"/>
      <c r="H3" s="15"/>
      <c r="I3" s="15"/>
      <c r="J3" s="5"/>
      <c r="K3" s="15" t="s">
        <v>3</v>
      </c>
      <c r="L3" s="15"/>
      <c r="M3" s="15"/>
      <c r="N3" s="15"/>
    </row>
    <row r="4" spans="1:14">
      <c r="A4" s="6" t="s">
        <v>54</v>
      </c>
      <c r="B4" s="6" t="s">
        <v>55</v>
      </c>
      <c r="C4" s="7" t="s">
        <v>56</v>
      </c>
      <c r="D4" s="8" t="s">
        <v>57</v>
      </c>
      <c r="E4" s="16" t="s">
        <v>12</v>
      </c>
      <c r="F4" s="17"/>
      <c r="G4" s="17"/>
      <c r="H4" s="17"/>
      <c r="I4" s="17"/>
      <c r="J4" s="21"/>
      <c r="K4" s="17"/>
      <c r="L4" s="17"/>
      <c r="M4" s="17"/>
      <c r="N4" s="24"/>
    </row>
    <row r="5" spans="1:14">
      <c r="A5" s="6"/>
      <c r="B5" s="6"/>
      <c r="C5" s="7"/>
      <c r="D5" s="8"/>
      <c r="E5" s="18" t="s">
        <v>14</v>
      </c>
      <c r="F5" s="19"/>
      <c r="G5" s="19"/>
      <c r="H5" s="19"/>
      <c r="I5" s="19"/>
      <c r="J5" s="22" t="s">
        <v>15</v>
      </c>
      <c r="K5" s="6"/>
      <c r="L5" s="6"/>
      <c r="M5" s="6"/>
      <c r="N5" s="6"/>
    </row>
    <row r="6" spans="1:14">
      <c r="A6" s="6"/>
      <c r="B6" s="6"/>
      <c r="C6" s="7"/>
      <c r="D6" s="8"/>
      <c r="E6" s="8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22" t="s">
        <v>16</v>
      </c>
      <c r="K6" s="6" t="s">
        <v>21</v>
      </c>
      <c r="L6" s="6" t="s">
        <v>22</v>
      </c>
      <c r="M6" s="6" t="s">
        <v>23</v>
      </c>
      <c r="N6" s="6" t="s">
        <v>20</v>
      </c>
    </row>
    <row r="7" spans="1:14">
      <c r="A7" s="9" t="s">
        <v>87</v>
      </c>
      <c r="B7" s="10"/>
      <c r="C7" s="10"/>
      <c r="D7" s="11">
        <f t="shared" ref="D7:D37" si="0">E7+J7</f>
        <v>0</v>
      </c>
      <c r="E7" s="11">
        <f t="shared" ref="E7:E36" si="1">F7+G7+H7+I7</f>
        <v>0</v>
      </c>
      <c r="F7" s="20"/>
      <c r="G7" s="20"/>
      <c r="H7" s="20"/>
      <c r="I7" s="20"/>
      <c r="J7" s="11">
        <f t="shared" ref="J7:J36" si="2">K7+L7+M7+N7</f>
        <v>0</v>
      </c>
      <c r="K7" s="20"/>
      <c r="L7" s="20"/>
      <c r="M7" s="20"/>
      <c r="N7" s="20"/>
    </row>
    <row r="8" spans="1:14">
      <c r="A8" s="9" t="s">
        <v>87</v>
      </c>
      <c r="B8" s="10"/>
      <c r="C8" s="10"/>
      <c r="D8" s="11">
        <f t="shared" si="0"/>
        <v>0</v>
      </c>
      <c r="E8" s="11">
        <f t="shared" si="1"/>
        <v>0</v>
      </c>
      <c r="F8" s="20"/>
      <c r="G8" s="20"/>
      <c r="H8" s="20"/>
      <c r="I8" s="20"/>
      <c r="J8" s="11">
        <f t="shared" si="2"/>
        <v>0</v>
      </c>
      <c r="K8" s="20"/>
      <c r="L8" s="20"/>
      <c r="M8" s="20"/>
      <c r="N8" s="20"/>
    </row>
    <row r="9" spans="1:14">
      <c r="A9" s="9" t="s">
        <v>87</v>
      </c>
      <c r="B9" s="10"/>
      <c r="C9" s="10"/>
      <c r="D9" s="11">
        <f t="shared" si="0"/>
        <v>0</v>
      </c>
      <c r="E9" s="11">
        <f t="shared" si="1"/>
        <v>0</v>
      </c>
      <c r="F9" s="20"/>
      <c r="G9" s="20"/>
      <c r="H9" s="20"/>
      <c r="I9" s="20"/>
      <c r="J9" s="11">
        <f t="shared" si="2"/>
        <v>0</v>
      </c>
      <c r="K9" s="20"/>
      <c r="L9" s="20"/>
      <c r="M9" s="20"/>
      <c r="N9" s="20"/>
    </row>
    <row r="10" spans="1:16">
      <c r="A10" s="9" t="s">
        <v>87</v>
      </c>
      <c r="B10" s="10"/>
      <c r="C10" s="10"/>
      <c r="D10" s="11">
        <f t="shared" si="0"/>
        <v>0</v>
      </c>
      <c r="E10" s="11">
        <f t="shared" si="1"/>
        <v>0</v>
      </c>
      <c r="F10" s="20"/>
      <c r="G10" s="20"/>
      <c r="H10" s="20"/>
      <c r="I10" s="20"/>
      <c r="J10" s="11">
        <f t="shared" si="2"/>
        <v>0</v>
      </c>
      <c r="K10" s="20"/>
      <c r="L10" s="20"/>
      <c r="M10" s="20"/>
      <c r="N10" s="20"/>
      <c r="P10" t="s">
        <v>66</v>
      </c>
    </row>
    <row r="11" spans="1:14">
      <c r="A11" s="9" t="s">
        <v>87</v>
      </c>
      <c r="B11" s="10"/>
      <c r="C11" s="10"/>
      <c r="D11" s="11">
        <f t="shared" si="0"/>
        <v>0</v>
      </c>
      <c r="E11" s="11">
        <f t="shared" si="1"/>
        <v>0</v>
      </c>
      <c r="F11" s="20"/>
      <c r="G11" s="20"/>
      <c r="H11" s="20"/>
      <c r="I11" s="20"/>
      <c r="J11" s="11">
        <f t="shared" si="2"/>
        <v>0</v>
      </c>
      <c r="K11" s="20"/>
      <c r="L11" s="20"/>
      <c r="M11" s="20"/>
      <c r="N11" s="20"/>
    </row>
    <row r="12" spans="1:14">
      <c r="A12" s="9" t="s">
        <v>87</v>
      </c>
      <c r="B12" s="10"/>
      <c r="C12" s="10"/>
      <c r="D12" s="11">
        <f t="shared" si="0"/>
        <v>0</v>
      </c>
      <c r="E12" s="11">
        <f t="shared" si="1"/>
        <v>0</v>
      </c>
      <c r="F12" s="20"/>
      <c r="G12" s="20"/>
      <c r="H12" s="20"/>
      <c r="I12" s="20"/>
      <c r="J12" s="11">
        <f t="shared" si="2"/>
        <v>0</v>
      </c>
      <c r="K12" s="20"/>
      <c r="L12" s="20"/>
      <c r="M12" s="20"/>
      <c r="N12" s="20"/>
    </row>
    <row r="13" spans="1:14">
      <c r="A13" s="9" t="s">
        <v>87</v>
      </c>
      <c r="B13" s="10"/>
      <c r="C13" s="10"/>
      <c r="D13" s="11">
        <f t="shared" si="0"/>
        <v>0</v>
      </c>
      <c r="E13" s="11">
        <f t="shared" si="1"/>
        <v>0</v>
      </c>
      <c r="F13" s="20"/>
      <c r="G13" s="20"/>
      <c r="H13" s="20"/>
      <c r="I13" s="20"/>
      <c r="J13" s="11">
        <f t="shared" si="2"/>
        <v>0</v>
      </c>
      <c r="K13" s="20"/>
      <c r="L13" s="20"/>
      <c r="M13" s="20"/>
      <c r="N13" s="20"/>
    </row>
    <row r="14" spans="1:14">
      <c r="A14" s="9" t="s">
        <v>87</v>
      </c>
      <c r="B14" s="10"/>
      <c r="C14" s="10"/>
      <c r="D14" s="11">
        <f t="shared" si="0"/>
        <v>0</v>
      </c>
      <c r="E14" s="11">
        <f t="shared" si="1"/>
        <v>0</v>
      </c>
      <c r="F14" s="20"/>
      <c r="G14" s="20"/>
      <c r="H14" s="20"/>
      <c r="I14" s="20"/>
      <c r="J14" s="11">
        <f t="shared" si="2"/>
        <v>0</v>
      </c>
      <c r="K14" s="20"/>
      <c r="L14" s="20"/>
      <c r="M14" s="20"/>
      <c r="N14" s="20"/>
    </row>
    <row r="15" spans="1:14">
      <c r="A15" s="9" t="s">
        <v>87</v>
      </c>
      <c r="B15" s="10"/>
      <c r="C15" s="10"/>
      <c r="D15" s="11">
        <f t="shared" si="0"/>
        <v>0</v>
      </c>
      <c r="E15" s="11">
        <f t="shared" si="1"/>
        <v>0</v>
      </c>
      <c r="F15" s="20"/>
      <c r="G15" s="20"/>
      <c r="H15" s="20"/>
      <c r="I15" s="20"/>
      <c r="J15" s="11">
        <f t="shared" si="2"/>
        <v>0</v>
      </c>
      <c r="K15" s="20"/>
      <c r="L15" s="20"/>
      <c r="M15" s="20"/>
      <c r="N15" s="20"/>
    </row>
    <row r="16" spans="1:14">
      <c r="A16" s="9" t="s">
        <v>87</v>
      </c>
      <c r="B16" s="10"/>
      <c r="C16" s="10"/>
      <c r="D16" s="11">
        <f t="shared" si="0"/>
        <v>0</v>
      </c>
      <c r="E16" s="11">
        <f t="shared" si="1"/>
        <v>0</v>
      </c>
      <c r="F16" s="20"/>
      <c r="G16" s="20"/>
      <c r="H16" s="20"/>
      <c r="I16" s="20"/>
      <c r="J16" s="11">
        <f t="shared" si="2"/>
        <v>0</v>
      </c>
      <c r="K16" s="20"/>
      <c r="L16" s="20"/>
      <c r="M16" s="20"/>
      <c r="N16" s="20"/>
    </row>
    <row r="17" spans="1:14">
      <c r="A17" s="9" t="s">
        <v>87</v>
      </c>
      <c r="B17" s="10"/>
      <c r="C17" s="10"/>
      <c r="D17" s="11">
        <f t="shared" si="0"/>
        <v>0</v>
      </c>
      <c r="E17" s="11">
        <f t="shared" si="1"/>
        <v>0</v>
      </c>
      <c r="F17" s="20"/>
      <c r="G17" s="20"/>
      <c r="H17" s="20"/>
      <c r="I17" s="20"/>
      <c r="J17" s="11">
        <f t="shared" si="2"/>
        <v>0</v>
      </c>
      <c r="K17" s="20"/>
      <c r="L17" s="20"/>
      <c r="M17" s="20"/>
      <c r="N17" s="20"/>
    </row>
    <row r="18" spans="1:14">
      <c r="A18" s="9" t="s">
        <v>87</v>
      </c>
      <c r="B18" s="10"/>
      <c r="C18" s="10"/>
      <c r="D18" s="11">
        <f t="shared" si="0"/>
        <v>0</v>
      </c>
      <c r="E18" s="11">
        <f t="shared" si="1"/>
        <v>0</v>
      </c>
      <c r="F18" s="20"/>
      <c r="G18" s="20"/>
      <c r="H18" s="20"/>
      <c r="I18" s="20"/>
      <c r="J18" s="11">
        <f t="shared" si="2"/>
        <v>0</v>
      </c>
      <c r="K18" s="20"/>
      <c r="L18" s="20"/>
      <c r="M18" s="20"/>
      <c r="N18" s="20"/>
    </row>
    <row r="19" spans="1:14">
      <c r="A19" s="9" t="s">
        <v>87</v>
      </c>
      <c r="B19" s="10"/>
      <c r="C19" s="10"/>
      <c r="D19" s="11">
        <f t="shared" si="0"/>
        <v>0</v>
      </c>
      <c r="E19" s="11">
        <f t="shared" si="1"/>
        <v>0</v>
      </c>
      <c r="F19" s="20"/>
      <c r="G19" s="20"/>
      <c r="H19" s="20"/>
      <c r="I19" s="20"/>
      <c r="J19" s="11">
        <f t="shared" si="2"/>
        <v>0</v>
      </c>
      <c r="K19" s="20"/>
      <c r="L19" s="20"/>
      <c r="M19" s="20"/>
      <c r="N19" s="20"/>
    </row>
    <row r="20" spans="1:14">
      <c r="A20" s="9" t="s">
        <v>87</v>
      </c>
      <c r="B20" s="10"/>
      <c r="C20" s="10"/>
      <c r="D20" s="11">
        <f t="shared" si="0"/>
        <v>0</v>
      </c>
      <c r="E20" s="11">
        <f t="shared" si="1"/>
        <v>0</v>
      </c>
      <c r="F20" s="20"/>
      <c r="G20" s="20"/>
      <c r="H20" s="20"/>
      <c r="I20" s="20"/>
      <c r="J20" s="11">
        <f t="shared" si="2"/>
        <v>0</v>
      </c>
      <c r="K20" s="20"/>
      <c r="L20" s="20"/>
      <c r="M20" s="20"/>
      <c r="N20" s="20"/>
    </row>
    <row r="21" spans="1:14">
      <c r="A21" s="9" t="s">
        <v>87</v>
      </c>
      <c r="B21" s="10"/>
      <c r="C21" s="10"/>
      <c r="D21" s="11">
        <f t="shared" si="0"/>
        <v>0</v>
      </c>
      <c r="E21" s="11">
        <f t="shared" si="1"/>
        <v>0</v>
      </c>
      <c r="F21" s="20"/>
      <c r="G21" s="20"/>
      <c r="H21" s="20"/>
      <c r="I21" s="20"/>
      <c r="J21" s="11">
        <f t="shared" si="2"/>
        <v>0</v>
      </c>
      <c r="K21" s="20"/>
      <c r="L21" s="23"/>
      <c r="M21" s="23"/>
      <c r="N21" s="20"/>
    </row>
    <row r="22" spans="1:14">
      <c r="A22" s="9" t="s">
        <v>87</v>
      </c>
      <c r="B22" s="10"/>
      <c r="C22" s="10"/>
      <c r="D22" s="11">
        <f t="shared" si="0"/>
        <v>0</v>
      </c>
      <c r="E22" s="11">
        <f t="shared" si="1"/>
        <v>0</v>
      </c>
      <c r="F22" s="20"/>
      <c r="G22" s="20"/>
      <c r="H22" s="20"/>
      <c r="I22" s="20"/>
      <c r="J22" s="11">
        <f t="shared" si="2"/>
        <v>0</v>
      </c>
      <c r="K22" s="23"/>
      <c r="L22" s="20"/>
      <c r="M22" s="20"/>
      <c r="N22" s="20"/>
    </row>
    <row r="23" spans="1:14">
      <c r="A23" s="9" t="s">
        <v>87</v>
      </c>
      <c r="B23" s="10"/>
      <c r="C23" s="10"/>
      <c r="D23" s="11">
        <f t="shared" si="0"/>
        <v>0</v>
      </c>
      <c r="E23" s="11">
        <f t="shared" si="1"/>
        <v>0</v>
      </c>
      <c r="F23" s="20"/>
      <c r="G23" s="20"/>
      <c r="H23" s="20"/>
      <c r="I23" s="20"/>
      <c r="J23" s="11">
        <f t="shared" si="2"/>
        <v>0</v>
      </c>
      <c r="K23" s="20"/>
      <c r="L23" s="20"/>
      <c r="M23" s="20"/>
      <c r="N23" s="20"/>
    </row>
    <row r="24" spans="1:14">
      <c r="A24" s="9" t="s">
        <v>87</v>
      </c>
      <c r="B24" s="10"/>
      <c r="C24" s="10"/>
      <c r="D24" s="11">
        <f t="shared" si="0"/>
        <v>0</v>
      </c>
      <c r="E24" s="11">
        <f t="shared" si="1"/>
        <v>0</v>
      </c>
      <c r="F24" s="20"/>
      <c r="G24" s="20"/>
      <c r="H24" s="20"/>
      <c r="I24" s="20"/>
      <c r="J24" s="11">
        <f t="shared" si="2"/>
        <v>0</v>
      </c>
      <c r="K24" s="20"/>
      <c r="L24" s="20"/>
      <c r="M24" s="20"/>
      <c r="N24" s="20"/>
    </row>
    <row r="25" spans="1:14">
      <c r="A25" s="9" t="s">
        <v>87</v>
      </c>
      <c r="B25" s="10"/>
      <c r="C25" s="10"/>
      <c r="D25" s="11">
        <f t="shared" si="0"/>
        <v>0</v>
      </c>
      <c r="E25" s="11">
        <f t="shared" si="1"/>
        <v>0</v>
      </c>
      <c r="F25" s="20"/>
      <c r="G25" s="20"/>
      <c r="H25" s="20"/>
      <c r="I25" s="20"/>
      <c r="J25" s="11">
        <f t="shared" si="2"/>
        <v>0</v>
      </c>
      <c r="K25" s="20"/>
      <c r="L25" s="20"/>
      <c r="M25" s="20"/>
      <c r="N25" s="20"/>
    </row>
    <row r="26" spans="1:14">
      <c r="A26" s="9" t="s">
        <v>87</v>
      </c>
      <c r="B26" s="10"/>
      <c r="C26" s="10"/>
      <c r="D26" s="11">
        <f t="shared" si="0"/>
        <v>0</v>
      </c>
      <c r="E26" s="11">
        <f t="shared" si="1"/>
        <v>0</v>
      </c>
      <c r="F26" s="20"/>
      <c r="G26" s="20"/>
      <c r="H26" s="20"/>
      <c r="I26" s="20"/>
      <c r="J26" s="11">
        <f t="shared" si="2"/>
        <v>0</v>
      </c>
      <c r="K26" s="20"/>
      <c r="L26" s="20"/>
      <c r="M26" s="20"/>
      <c r="N26" s="20"/>
    </row>
    <row r="27" spans="1:14">
      <c r="A27" s="9" t="s">
        <v>87</v>
      </c>
      <c r="B27" s="10"/>
      <c r="C27" s="10"/>
      <c r="D27" s="11">
        <f t="shared" si="0"/>
        <v>0</v>
      </c>
      <c r="E27" s="11">
        <f t="shared" si="1"/>
        <v>0</v>
      </c>
      <c r="F27" s="20"/>
      <c r="G27" s="20"/>
      <c r="H27" s="20"/>
      <c r="I27" s="20"/>
      <c r="J27" s="11">
        <f t="shared" si="2"/>
        <v>0</v>
      </c>
      <c r="K27" s="20"/>
      <c r="L27" s="20"/>
      <c r="M27" s="20"/>
      <c r="N27" s="20"/>
    </row>
    <row r="28" spans="1:14">
      <c r="A28" s="9" t="s">
        <v>87</v>
      </c>
      <c r="B28" s="10"/>
      <c r="C28" s="10"/>
      <c r="D28" s="11">
        <f t="shared" si="0"/>
        <v>0</v>
      </c>
      <c r="E28" s="11">
        <f t="shared" si="1"/>
        <v>0</v>
      </c>
      <c r="F28" s="20"/>
      <c r="G28" s="20"/>
      <c r="H28" s="20"/>
      <c r="I28" s="20"/>
      <c r="J28" s="11">
        <f t="shared" si="2"/>
        <v>0</v>
      </c>
      <c r="K28" s="20"/>
      <c r="L28" s="20"/>
      <c r="M28" s="20"/>
      <c r="N28" s="20"/>
    </row>
    <row r="29" spans="1:14">
      <c r="A29" s="9" t="s">
        <v>87</v>
      </c>
      <c r="B29" s="10"/>
      <c r="C29" s="10"/>
      <c r="D29" s="11">
        <f t="shared" si="0"/>
        <v>0</v>
      </c>
      <c r="E29" s="11">
        <f t="shared" si="1"/>
        <v>0</v>
      </c>
      <c r="F29" s="20"/>
      <c r="G29" s="20"/>
      <c r="H29" s="20"/>
      <c r="I29" s="20"/>
      <c r="J29" s="11">
        <f t="shared" si="2"/>
        <v>0</v>
      </c>
      <c r="K29" s="20"/>
      <c r="L29" s="20"/>
      <c r="M29" s="20"/>
      <c r="N29" s="20"/>
    </row>
    <row r="30" spans="1:14">
      <c r="A30" s="9" t="s">
        <v>87</v>
      </c>
      <c r="B30" s="10"/>
      <c r="C30" s="10"/>
      <c r="D30" s="11">
        <f t="shared" si="0"/>
        <v>0</v>
      </c>
      <c r="E30" s="11">
        <f t="shared" si="1"/>
        <v>0</v>
      </c>
      <c r="F30" s="20"/>
      <c r="G30" s="20"/>
      <c r="H30" s="20"/>
      <c r="I30" s="20"/>
      <c r="J30" s="11">
        <f t="shared" si="2"/>
        <v>0</v>
      </c>
      <c r="K30" s="20"/>
      <c r="L30" s="20"/>
      <c r="M30" s="20"/>
      <c r="N30" s="20"/>
    </row>
    <row r="31" spans="1:14">
      <c r="A31" s="9" t="s">
        <v>87</v>
      </c>
      <c r="B31" s="10"/>
      <c r="C31" s="10"/>
      <c r="D31" s="11">
        <f t="shared" si="0"/>
        <v>0</v>
      </c>
      <c r="E31" s="11">
        <f t="shared" si="1"/>
        <v>0</v>
      </c>
      <c r="F31" s="20"/>
      <c r="G31" s="20"/>
      <c r="H31" s="20"/>
      <c r="I31" s="20"/>
      <c r="J31" s="11">
        <f t="shared" si="2"/>
        <v>0</v>
      </c>
      <c r="K31" s="20"/>
      <c r="L31" s="20"/>
      <c r="M31" s="20"/>
      <c r="N31" s="20"/>
    </row>
    <row r="32" spans="1:14">
      <c r="A32" s="9" t="s">
        <v>87</v>
      </c>
      <c r="B32" s="10"/>
      <c r="C32" s="10"/>
      <c r="D32" s="11">
        <f t="shared" si="0"/>
        <v>0</v>
      </c>
      <c r="E32" s="11">
        <f t="shared" si="1"/>
        <v>0</v>
      </c>
      <c r="F32" s="20"/>
      <c r="G32" s="20"/>
      <c r="H32" s="20"/>
      <c r="I32" s="20"/>
      <c r="J32" s="11">
        <f t="shared" si="2"/>
        <v>0</v>
      </c>
      <c r="K32" s="20"/>
      <c r="L32" s="20"/>
      <c r="M32" s="20"/>
      <c r="N32" s="20"/>
    </row>
    <row r="33" spans="1:14">
      <c r="A33" s="9" t="s">
        <v>87</v>
      </c>
      <c r="B33" s="10"/>
      <c r="C33" s="10"/>
      <c r="D33" s="11">
        <f t="shared" si="0"/>
        <v>0</v>
      </c>
      <c r="E33" s="11">
        <f t="shared" si="1"/>
        <v>0</v>
      </c>
      <c r="F33" s="20"/>
      <c r="G33" s="20"/>
      <c r="H33" s="20"/>
      <c r="I33" s="20"/>
      <c r="J33" s="11">
        <f t="shared" si="2"/>
        <v>0</v>
      </c>
      <c r="K33" s="20"/>
      <c r="L33" s="20"/>
      <c r="M33" s="20"/>
      <c r="N33" s="20"/>
    </row>
    <row r="34" spans="1:14">
      <c r="A34" s="9" t="s">
        <v>87</v>
      </c>
      <c r="B34" s="10"/>
      <c r="C34" s="10"/>
      <c r="D34" s="11">
        <f t="shared" si="0"/>
        <v>0</v>
      </c>
      <c r="E34" s="11">
        <f t="shared" si="1"/>
        <v>0</v>
      </c>
      <c r="F34" s="20"/>
      <c r="G34" s="20"/>
      <c r="H34" s="20"/>
      <c r="I34" s="20"/>
      <c r="J34" s="11">
        <f t="shared" si="2"/>
        <v>0</v>
      </c>
      <c r="K34" s="20"/>
      <c r="L34" s="20"/>
      <c r="M34" s="20"/>
      <c r="N34" s="20"/>
    </row>
    <row r="35" spans="1:14">
      <c r="A35" s="9" t="s">
        <v>87</v>
      </c>
      <c r="B35" s="10"/>
      <c r="C35" s="10"/>
      <c r="D35" s="11">
        <f t="shared" si="0"/>
        <v>0</v>
      </c>
      <c r="E35" s="11">
        <f t="shared" si="1"/>
        <v>0</v>
      </c>
      <c r="F35" s="20"/>
      <c r="G35" s="20"/>
      <c r="H35" s="20"/>
      <c r="I35" s="20"/>
      <c r="J35" s="11">
        <f t="shared" si="2"/>
        <v>0</v>
      </c>
      <c r="K35" s="20"/>
      <c r="L35" s="20"/>
      <c r="M35" s="20"/>
      <c r="N35" s="20"/>
    </row>
    <row r="36" spans="1:14">
      <c r="A36" s="9" t="s">
        <v>87</v>
      </c>
      <c r="B36" s="10"/>
      <c r="C36" s="10"/>
      <c r="D36" s="11">
        <f t="shared" si="0"/>
        <v>0</v>
      </c>
      <c r="E36" s="11">
        <f t="shared" si="1"/>
        <v>0</v>
      </c>
      <c r="F36" s="20"/>
      <c r="G36" s="20"/>
      <c r="H36" s="20"/>
      <c r="I36" s="20"/>
      <c r="J36" s="11">
        <f t="shared" si="2"/>
        <v>0</v>
      </c>
      <c r="K36" s="20"/>
      <c r="L36" s="20"/>
      <c r="M36" s="20"/>
      <c r="N36" s="20"/>
    </row>
    <row r="37" s="1" customFormat="true" spans="1:14">
      <c r="A37" s="12" t="s">
        <v>51</v>
      </c>
      <c r="B37" s="13"/>
      <c r="C37" s="14"/>
      <c r="D37" s="11">
        <f t="shared" si="0"/>
        <v>0</v>
      </c>
      <c r="E37" s="11">
        <f t="shared" ref="E37:N37" si="3">SUM(E7:E36)</f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  <c r="K37" s="11">
        <f t="shared" si="3"/>
        <v>0</v>
      </c>
      <c r="L37" s="11">
        <f t="shared" si="3"/>
        <v>0</v>
      </c>
      <c r="M37" s="11">
        <f t="shared" si="3"/>
        <v>0</v>
      </c>
      <c r="N37" s="11">
        <f t="shared" si="3"/>
        <v>0</v>
      </c>
    </row>
  </sheetData>
  <mergeCells count="10">
    <mergeCell ref="A1:N1"/>
    <mergeCell ref="A3:C3"/>
    <mergeCell ref="E4:N4"/>
    <mergeCell ref="E5:I5"/>
    <mergeCell ref="J5:N5"/>
    <mergeCell ref="A37:C37"/>
    <mergeCell ref="A4:A6"/>
    <mergeCell ref="B4:B6"/>
    <mergeCell ref="C4:C6"/>
    <mergeCell ref="D4:D6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汇总</vt:lpstr>
      <vt:lpstr>新A287U8</vt:lpstr>
      <vt:lpstr>新A288U3</vt:lpstr>
      <vt:lpstr>新A282U0</vt:lpstr>
      <vt:lpstr>新A239U2</vt:lpstr>
      <vt:lpstr>新A290U9</vt:lpstr>
      <vt:lpstr>新A288U1</vt:lpstr>
      <vt:lpstr>新A218U2</vt:lpstr>
      <vt:lpstr>新A224U9</vt:lpstr>
      <vt:lpstr>新A289U5</vt:lpstr>
      <vt:lpstr>新A275U5、新AHJ995</vt:lpstr>
      <vt:lpstr>新A91800</vt:lpstr>
      <vt:lpstr>新AD1N65</vt:lpstr>
      <vt:lpstr>新A5RD06</vt:lpstr>
      <vt:lpstr>新A285U3</vt:lpstr>
      <vt:lpstr>新A259U2</vt:lpstr>
      <vt:lpstr>新A278U7</vt:lpstr>
      <vt:lpstr>新A231U1</vt:lpstr>
      <vt:lpstr>新A284U0</vt:lpstr>
      <vt:lpstr>新A220U5</vt:lpstr>
      <vt:lpstr>1998</vt:lpstr>
      <vt:lpstr>269</vt:lpstr>
      <vt:lpstr>513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2026-07-13T01:59:00Z</dcterms:created>
  <dcterms:modified xsi:type="dcterms:W3CDTF">2026-07-23T09:01:14Z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8C4C2214ABE5425CA0310CE2BC73652B_13</vt:lpwstr>
  </property>
  <property fmtid="{D5CDD505-2E9C-101B-9397-08002B2CF9AE}" pid="3" name="KSOProductBuildVer">
    <vt:lpwstr>2052-11.8.2.10587</vt:lpwstr>
  </property>
  <property fmtid="{D5CDD505-2E9C-101B-9397-08002B2CF9AE}" pid="4" name="CalculationRule">
    <vt:i4>1</vt:i4>
  </property>
</Properties>
</file>