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" sheetId="1" r:id="rId1"/>
    <sheet name="新AFF8616" sheetId="2" r:id="rId2"/>
    <sheet name="新A5KG13" sheetId="3" r:id="rId3"/>
    <sheet name="新AJM666" sheetId="4" r:id="rId4"/>
    <sheet name="新AZ6872" sheetId="5" r:id="rId5"/>
    <sheet name="新AG5517" sheetId="6" r:id="rId6"/>
    <sheet name="新AD8016" sheetId="7" r:id="rId7"/>
    <sheet name="新AH1845" sheetId="8" r:id="rId8"/>
    <sheet name="新AG5079" sheetId="9" r:id="rId9"/>
    <sheet name="新AQ1852" sheetId="10" r:id="rId10"/>
    <sheet name="新AN8390" sheetId="11" r:id="rId11"/>
    <sheet name="新AL2577" sheetId="12" r:id="rId12"/>
    <sheet name="新AH1833" sheetId="13" r:id="rId13"/>
    <sheet name="新A21G67" sheetId="14" r:id="rId14"/>
    <sheet name="新AH2217" sheetId="15" r:id="rId15"/>
    <sheet name="新A69Y76" sheetId="16" r:id="rId16"/>
    <sheet name="新ASH269" sheetId="17" r:id="rId17"/>
    <sheet name="新AE7570" sheetId="18" r:id="rId18"/>
    <sheet name="新A7U190" sheetId="19" r:id="rId19"/>
    <sheet name="新A6V566" sheetId="20" r:id="rId20"/>
    <sheet name="新AG0030" sheetId="21" r:id="rId21"/>
    <sheet name="新AB3846" sheetId="22" r:id="rId22"/>
    <sheet name="新AY6087" sheetId="23" r:id="rId23"/>
    <sheet name="新A91995" sheetId="24" r:id="rId24"/>
    <sheet name="新AFF5079" sheetId="25" r:id="rId25"/>
    <sheet name="新A91800" sheetId="26" r:id="rId26"/>
    <sheet name="新AG2677" sheetId="27" r:id="rId27"/>
    <sheet name="新AG3826" sheetId="28" r:id="rId28"/>
    <sheet name="Sheet1" sheetId="29" r:id="rId29"/>
  </sheets>
  <definedNames>
    <definedName name="_xlnm.Print_Titles" localSheetId="0">汇总!$4:$6</definedName>
  </definedNames>
  <calcPr calcId="144525"/>
</workbook>
</file>

<file path=xl/sharedStrings.xml><?xml version="1.0" encoding="utf-8"?>
<sst xmlns="http://schemas.openxmlformats.org/spreadsheetml/2006/main" count="1709" uniqueCount="169">
  <si>
    <t>2025年自治区工业和信息化厅机关公务用车运行维护经费支出汇总表（车队）</t>
  </si>
  <si>
    <t>编制部门：</t>
  </si>
  <si>
    <t>编制人：</t>
  </si>
  <si>
    <t>序号</t>
  </si>
  <si>
    <t>车牌号</t>
  </si>
  <si>
    <t>年度公里数（公里）</t>
  </si>
  <si>
    <t>车辆类型</t>
  </si>
  <si>
    <t>座位数</t>
  </si>
  <si>
    <t>排量</t>
  </si>
  <si>
    <t>购买日期</t>
  </si>
  <si>
    <t>经费支出 合计</t>
  </si>
  <si>
    <t xml:space="preserve">其中：        </t>
  </si>
  <si>
    <t>备注（在用、报废）</t>
  </si>
  <si>
    <t>采购预算指标支出</t>
  </si>
  <si>
    <t>非采购预算指标支出</t>
  </si>
  <si>
    <t>小计</t>
  </si>
  <si>
    <t>维修保养费</t>
  </si>
  <si>
    <t>燃料费</t>
  </si>
  <si>
    <t>保险费</t>
  </si>
  <si>
    <t>审验费</t>
  </si>
  <si>
    <t>过桥过路停车费</t>
  </si>
  <si>
    <t>新AFF8616</t>
  </si>
  <si>
    <t>帕萨特轿车</t>
  </si>
  <si>
    <t>新能源汽车_插电式混合动力汽车</t>
  </si>
  <si>
    <t>在用</t>
  </si>
  <si>
    <t>新A5KG13</t>
  </si>
  <si>
    <t>丰田皇冠轿车</t>
  </si>
  <si>
    <t>汽油车_2.5L</t>
  </si>
  <si>
    <t>新AJM666</t>
  </si>
  <si>
    <t>本田雅阁轿车</t>
  </si>
  <si>
    <t>汽油车_2.0L</t>
  </si>
  <si>
    <t>新AZ6872</t>
  </si>
  <si>
    <t>尼桑天赖轿车</t>
  </si>
  <si>
    <t>汽油车_2.4L</t>
  </si>
  <si>
    <t>新AG5517</t>
  </si>
  <si>
    <t>新AD8016</t>
  </si>
  <si>
    <t>日产天籁轿车</t>
  </si>
  <si>
    <t>新AH1845</t>
  </si>
  <si>
    <t>新AG5079</t>
  </si>
  <si>
    <t>丰田凯美瑞轿车</t>
  </si>
  <si>
    <t>新AQ1852</t>
  </si>
  <si>
    <t>新AN8390</t>
  </si>
  <si>
    <t>新AL2577</t>
  </si>
  <si>
    <t>新AH1833</t>
  </si>
  <si>
    <t>新A21G67</t>
  </si>
  <si>
    <t>丰田酷路泽越野车</t>
  </si>
  <si>
    <t>汽油车_3.0-4.0L/T（含）</t>
  </si>
  <si>
    <t>新AH2217</t>
  </si>
  <si>
    <t>丰田普拉多越野车</t>
  </si>
  <si>
    <t>新A69Y76</t>
  </si>
  <si>
    <t>丰田霸道越野车</t>
  </si>
  <si>
    <t>新ASH269</t>
  </si>
  <si>
    <t>新AE7570</t>
  </si>
  <si>
    <t>新A7U190</t>
  </si>
  <si>
    <t>奔驰商务其他小型客车</t>
  </si>
  <si>
    <t>新A6V566</t>
  </si>
  <si>
    <t>本田奥德赛轿车</t>
  </si>
  <si>
    <t>新AG0030</t>
  </si>
  <si>
    <t>别克商务其他小型客车</t>
  </si>
  <si>
    <t>汽油车_3.0L</t>
  </si>
  <si>
    <t>新AB3846</t>
  </si>
  <si>
    <t>丰田柯斯达中型客车</t>
  </si>
  <si>
    <t>新AY6087</t>
  </si>
  <si>
    <t>2006年4月29日</t>
  </si>
  <si>
    <t>2025年底报废</t>
  </si>
  <si>
    <t>新A91995</t>
  </si>
  <si>
    <t>宇通大型客车</t>
  </si>
  <si>
    <t>汽油车_4.0L/T以上</t>
  </si>
  <si>
    <t>新AFF5079</t>
  </si>
  <si>
    <t>大众轿车</t>
  </si>
  <si>
    <t>新A91800</t>
  </si>
  <si>
    <t>2011年7月26日</t>
  </si>
  <si>
    <t>新AG2677</t>
  </si>
  <si>
    <t>起亚索兰托越野车</t>
  </si>
  <si>
    <t>2006年9月26日</t>
  </si>
  <si>
    <t>新AG3826</t>
  </si>
  <si>
    <t>2006年9月14日</t>
  </si>
  <si>
    <t>合计</t>
  </si>
  <si>
    <t>2025年自治区工业和信息化厅机关公务用车运行维护经费支出明细表</t>
  </si>
  <si>
    <t>车牌号：新AFF8616</t>
  </si>
  <si>
    <t xml:space="preserve"> 记账日期</t>
  </si>
  <si>
    <t>凭证号数</t>
  </si>
  <si>
    <t>摘要</t>
  </si>
  <si>
    <t>经费支出 借方合计</t>
  </si>
  <si>
    <t>过路过桥停车费</t>
  </si>
  <si>
    <t>3月 28日</t>
  </si>
  <si>
    <t>48#</t>
  </si>
  <si>
    <t>燃油费</t>
  </si>
  <si>
    <t>3月28 日</t>
  </si>
  <si>
    <t>85#</t>
  </si>
  <si>
    <t>4月23 日</t>
  </si>
  <si>
    <t>53#</t>
  </si>
  <si>
    <t>5月30 日</t>
  </si>
  <si>
    <t>133#</t>
  </si>
  <si>
    <t xml:space="preserve"> </t>
  </si>
  <si>
    <t>90#</t>
  </si>
  <si>
    <t>140#</t>
  </si>
  <si>
    <t>维修费</t>
  </si>
  <si>
    <t>142#</t>
  </si>
  <si>
    <t>117#</t>
  </si>
  <si>
    <t>138#</t>
  </si>
  <si>
    <t>82#</t>
  </si>
  <si>
    <t>86#</t>
  </si>
  <si>
    <t>84#</t>
  </si>
  <si>
    <t>161#</t>
  </si>
  <si>
    <t>81#</t>
  </si>
  <si>
    <t>292#</t>
  </si>
  <si>
    <t>293#</t>
  </si>
  <si>
    <t>294#</t>
  </si>
  <si>
    <t>351#</t>
  </si>
  <si>
    <t>车牌号：新A5KG13</t>
  </si>
  <si>
    <t>27#</t>
  </si>
  <si>
    <t>37#</t>
  </si>
  <si>
    <t>38#</t>
  </si>
  <si>
    <t>41#</t>
  </si>
  <si>
    <t>156#</t>
  </si>
  <si>
    <t>137#</t>
  </si>
  <si>
    <t>67#</t>
  </si>
  <si>
    <t>88#</t>
  </si>
  <si>
    <t>45#</t>
  </si>
  <si>
    <t>车牌号：新AJM666</t>
  </si>
  <si>
    <t>192#</t>
  </si>
  <si>
    <t>221#</t>
  </si>
  <si>
    <t>310#</t>
  </si>
  <si>
    <t>车牌号：新AZ6872</t>
  </si>
  <si>
    <t>月 日</t>
  </si>
  <si>
    <t>车牌号：新AG5517</t>
  </si>
  <si>
    <t>车牌号：新AD8016</t>
  </si>
  <si>
    <t>车牌号：新AH1845</t>
  </si>
  <si>
    <t>5月16 日</t>
  </si>
  <si>
    <t>43#</t>
  </si>
  <si>
    <t>车牌号：新AG5079</t>
  </si>
  <si>
    <t>车牌号：新AQ1852</t>
  </si>
  <si>
    <t>298#</t>
  </si>
  <si>
    <t>车牌号：新AN8390</t>
  </si>
  <si>
    <t>车牌号：新AL2577</t>
  </si>
  <si>
    <t>26#</t>
  </si>
  <si>
    <t>车牌号：新AH1833</t>
  </si>
  <si>
    <t>车牌号：新A21G67</t>
  </si>
  <si>
    <t>70#</t>
  </si>
  <si>
    <t>车牌号：新AH2217</t>
  </si>
  <si>
    <t>车牌号：新A69Y76</t>
  </si>
  <si>
    <t>车牌号：新ASH269</t>
  </si>
  <si>
    <t>其他</t>
  </si>
  <si>
    <t>车牌号：新AE7570</t>
  </si>
  <si>
    <t>车牌号：新A7U190</t>
  </si>
  <si>
    <t>14#</t>
  </si>
  <si>
    <t>收交通燃料</t>
  </si>
  <si>
    <t>121#</t>
  </si>
  <si>
    <t>086#</t>
  </si>
  <si>
    <t>139#</t>
  </si>
  <si>
    <t>147#</t>
  </si>
  <si>
    <t>134#</t>
  </si>
  <si>
    <t>062#</t>
  </si>
  <si>
    <t>123#</t>
  </si>
  <si>
    <t>23#</t>
  </si>
  <si>
    <t>067#</t>
  </si>
  <si>
    <t>105#</t>
  </si>
  <si>
    <t>49#</t>
  </si>
  <si>
    <t>车牌号：新A6V566</t>
  </si>
  <si>
    <t>车牌号：新AG0030</t>
  </si>
  <si>
    <t>车牌号：新AB3846</t>
  </si>
  <si>
    <t>车牌号：新AY6087</t>
  </si>
  <si>
    <t>车牌号：新A91995</t>
  </si>
  <si>
    <t>车牌号：新AFF5079</t>
  </si>
  <si>
    <t>316#</t>
  </si>
  <si>
    <t>车牌号：新A91800</t>
  </si>
  <si>
    <t>车牌号：新AG2677</t>
  </si>
  <si>
    <t>车牌号：新AG3826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</si>
</sst>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方正大标宋简体"/>
      <charset val="134"/>
    </font>
    <font>
      <b/>
      <sz val="16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6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8" fillId="30" borderId="10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8" fillId="16" borderId="10" applyNumberFormat="false" applyAlignment="false" applyProtection="false">
      <alignment vertical="center"/>
    </xf>
    <xf numFmtId="0" fontId="29" fillId="30" borderId="15" applyNumberFormat="false" applyAlignment="false" applyProtection="false">
      <alignment vertical="center"/>
    </xf>
    <xf numFmtId="0" fontId="24" fillId="24" borderId="12" applyNumberFormat="false" applyAlignment="false" applyProtection="false">
      <alignment vertical="center"/>
    </xf>
    <xf numFmtId="0" fontId="27" fillId="0" borderId="14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58" fontId="4" fillId="0" borderId="1" xfId="0" applyNumberFormat="true" applyFont="true" applyBorder="true" applyAlignment="true">
      <alignment horizontal="center" vertical="center"/>
    </xf>
    <xf numFmtId="0" fontId="4" fillId="0" borderId="1" xfId="0" applyFont="true" applyBorder="true">
      <alignment vertical="center"/>
    </xf>
    <xf numFmtId="176" fontId="4" fillId="0" borderId="1" xfId="0" applyNumberFormat="true" applyFont="true" applyBorder="true">
      <alignment vertical="center"/>
    </xf>
    <xf numFmtId="58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Border="true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left" vertical="center"/>
    </xf>
    <xf numFmtId="0" fontId="3" fillId="0" borderId="3" xfId="0" applyFont="true" applyBorder="true" applyAlignment="true">
      <alignment horizontal="left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176" fontId="1" fillId="0" borderId="1" xfId="0" applyNumberFormat="true" applyFont="true" applyBorder="true">
      <alignment vertical="center"/>
    </xf>
    <xf numFmtId="0" fontId="3" fillId="0" borderId="0" xfId="0" applyFont="true" applyAlignment="true">
      <alignment horizontal="center" vertical="center"/>
    </xf>
    <xf numFmtId="0" fontId="3" fillId="0" borderId="4" xfId="0" applyFont="true" applyBorder="true" applyAlignment="true">
      <alignment horizontal="left" vertical="center"/>
    </xf>
    <xf numFmtId="176" fontId="1" fillId="0" borderId="1" xfId="0" applyNumberFormat="true" applyFont="true" applyBorder="true" applyAlignment="true">
      <alignment horizontal="center" vertical="center"/>
    </xf>
    <xf numFmtId="176" fontId="4" fillId="0" borderId="1" xfId="0" applyNumberFormat="true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 applyAlignment="true">
      <alignment horizontal="left" vertical="center"/>
    </xf>
    <xf numFmtId="0" fontId="6" fillId="0" borderId="0" xfId="0" applyFont="true">
      <alignment vertical="center"/>
    </xf>
    <xf numFmtId="0" fontId="6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6" fillId="0" borderId="2" xfId="0" applyFont="true" applyBorder="true" applyAlignment="true">
      <alignment horizontal="left" vertical="center"/>
    </xf>
    <xf numFmtId="0" fontId="6" fillId="0" borderId="3" xfId="0" applyFont="true" applyBorder="true" applyAlignment="true">
      <alignment horizontal="left" vertical="center"/>
    </xf>
    <xf numFmtId="0" fontId="6" fillId="0" borderId="2" xfId="0" applyFont="true" applyBorder="true" applyAlignment="true">
      <alignment horizontal="center" vertical="center"/>
    </xf>
    <xf numFmtId="0" fontId="6" fillId="0" borderId="3" xfId="0" applyFont="true" applyBorder="true" applyAlignment="true">
      <alignment horizontal="center" vertical="center"/>
    </xf>
    <xf numFmtId="176" fontId="0" fillId="0" borderId="1" xfId="0" applyNumberFormat="true" applyBorder="true">
      <alignment vertical="center"/>
    </xf>
    <xf numFmtId="0" fontId="6" fillId="0" borderId="0" xfId="0" applyFont="true" applyAlignment="true">
      <alignment horizontal="center" vertical="center"/>
    </xf>
    <xf numFmtId="0" fontId="6" fillId="0" borderId="4" xfId="0" applyFont="true" applyBorder="true" applyAlignment="true">
      <alignment horizontal="left" vertical="center"/>
    </xf>
    <xf numFmtId="176" fontId="0" fillId="0" borderId="1" xfId="0" applyNumberForma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176" fontId="7" fillId="0" borderId="1" xfId="0" applyNumberFormat="true" applyFont="true" applyBorder="true">
      <alignment vertical="center"/>
    </xf>
    <xf numFmtId="176" fontId="7" fillId="0" borderId="1" xfId="0" applyNumberFormat="true" applyFont="true" applyBorder="true" applyAlignment="true">
      <alignment horizontal="center" vertical="center"/>
    </xf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/>
    </xf>
    <xf numFmtId="176" fontId="0" fillId="0" borderId="1" xfId="0" applyNumberFormat="true" applyFont="true" applyBorder="true">
      <alignment vertical="center"/>
    </xf>
    <xf numFmtId="176" fontId="0" fillId="0" borderId="1" xfId="0" applyNumberFormat="true" applyFont="true" applyBorder="true" applyAlignment="true">
      <alignment horizontal="center" vertical="center"/>
    </xf>
    <xf numFmtId="0" fontId="4" fillId="0" borderId="0" xfId="0" applyFont="true">
      <alignment vertical="center"/>
    </xf>
    <xf numFmtId="58" fontId="0" fillId="0" borderId="1" xfId="0" applyNumberFormat="true" applyFont="true" applyBorder="true" applyAlignment="true">
      <alignment horizontal="center" vertical="center"/>
    </xf>
    <xf numFmtId="0" fontId="0" fillId="0" borderId="1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8" fillId="0" borderId="0" xfId="0" applyFont="true" applyAlignment="true">
      <alignment horizontal="center" vertical="center"/>
    </xf>
    <xf numFmtId="0" fontId="9" fillId="0" borderId="0" xfId="0" applyFont="true">
      <alignment vertical="center"/>
    </xf>
    <xf numFmtId="58" fontId="0" fillId="0" borderId="1" xfId="0" applyNumberForma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176" fontId="4" fillId="2" borderId="1" xfId="0" applyNumberFormat="true" applyFont="true" applyFill="true" applyBorder="true">
      <alignment vertical="center"/>
    </xf>
    <xf numFmtId="0" fontId="1" fillId="0" borderId="0" xfId="0" applyFont="true" applyAlignment="true">
      <alignment horizontal="center" vertical="center" wrapText="true"/>
    </xf>
    <xf numFmtId="0" fontId="10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9" fontId="0" fillId="0" borderId="1" xfId="0" applyNumberForma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0" fontId="6" fillId="0" borderId="7" xfId="0" applyFont="true" applyBorder="true" applyAlignment="true">
      <alignment horizontal="center" vertical="center" wrapText="true"/>
    </xf>
    <xf numFmtId="31" fontId="1" fillId="0" borderId="1" xfId="0" applyNumberFormat="true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pane ySplit="3285" topLeftCell="A21" activePane="bottomLeft"/>
      <selection/>
      <selection pane="bottomLeft" activeCell="I29" sqref="I29"/>
    </sheetView>
  </sheetViews>
  <sheetFormatPr defaultColWidth="8.89166666666667" defaultRowHeight="25" customHeight="true"/>
  <cols>
    <col min="1" max="1" width="8.89166666666667" style="66"/>
    <col min="2" max="2" width="10.1083333333333" style="66" customWidth="true"/>
    <col min="3" max="3" width="8.89166666666667" style="66"/>
    <col min="4" max="4" width="14.375" style="66" customWidth="true"/>
    <col min="5" max="5" width="3.78333333333333" style="66" customWidth="true"/>
    <col min="6" max="6" width="13.875" style="66" customWidth="true"/>
    <col min="7" max="7" width="14.75" style="66" customWidth="true"/>
    <col min="8" max="8" width="11.875" style="66" customWidth="true"/>
    <col min="9" max="9" width="11.5583333333333" style="66" customWidth="true"/>
    <col min="10" max="10" width="11" style="66" customWidth="true"/>
    <col min="11" max="11" width="11.25" style="66" customWidth="true"/>
    <col min="12" max="12" width="11.375" style="66"/>
    <col min="13" max="13" width="8.89166666666667" style="66"/>
    <col min="14" max="14" width="12.75" style="66" customWidth="true"/>
    <col min="15" max="16384" width="8.89166666666667" style="66"/>
  </cols>
  <sheetData>
    <row r="1" ht="42" customHeight="true" spans="1:1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hidden="true" customHeight="true"/>
    <row r="3" customHeight="true" spans="1:1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 t="s">
        <v>2</v>
      </c>
      <c r="K3" s="68"/>
      <c r="L3" s="68"/>
      <c r="M3" s="68"/>
      <c r="N3" s="68"/>
      <c r="O3" s="68"/>
    </row>
    <row r="4" customHeight="true" spans="1:15">
      <c r="A4" s="7" t="s">
        <v>3</v>
      </c>
      <c r="B4" s="7" t="s">
        <v>4</v>
      </c>
      <c r="C4" s="69" t="s">
        <v>5</v>
      </c>
      <c r="D4" s="32" t="s">
        <v>6</v>
      </c>
      <c r="E4" s="76" t="s">
        <v>7</v>
      </c>
      <c r="F4" s="76" t="s">
        <v>8</v>
      </c>
      <c r="G4" s="76" t="s">
        <v>9</v>
      </c>
      <c r="H4" s="7" t="s">
        <v>10</v>
      </c>
      <c r="I4" s="81" t="s">
        <v>11</v>
      </c>
      <c r="J4" s="82"/>
      <c r="K4" s="82"/>
      <c r="L4" s="82"/>
      <c r="M4" s="82"/>
      <c r="N4" s="82"/>
      <c r="O4" s="32" t="s">
        <v>12</v>
      </c>
    </row>
    <row r="5" ht="29" customHeight="true" spans="1:15">
      <c r="A5" s="7"/>
      <c r="B5" s="7"/>
      <c r="C5" s="70"/>
      <c r="D5" s="32"/>
      <c r="E5" s="77"/>
      <c r="F5" s="77"/>
      <c r="G5" s="77"/>
      <c r="H5" s="7"/>
      <c r="I5" s="32" t="s">
        <v>13</v>
      </c>
      <c r="J5" s="32"/>
      <c r="K5" s="32"/>
      <c r="L5" s="32"/>
      <c r="M5" s="32"/>
      <c r="N5" s="82" t="s">
        <v>14</v>
      </c>
      <c r="O5" s="32"/>
    </row>
    <row r="6" customHeight="true" spans="1:15">
      <c r="A6" s="7"/>
      <c r="B6" s="7"/>
      <c r="C6" s="71"/>
      <c r="D6" s="32"/>
      <c r="E6" s="78"/>
      <c r="F6" s="78"/>
      <c r="G6" s="78"/>
      <c r="H6" s="7"/>
      <c r="I6" s="7" t="s">
        <v>15</v>
      </c>
      <c r="J6" s="7" t="s">
        <v>16</v>
      </c>
      <c r="K6" s="7" t="s">
        <v>17</v>
      </c>
      <c r="L6" s="7" t="s">
        <v>18</v>
      </c>
      <c r="M6" s="7" t="s">
        <v>19</v>
      </c>
      <c r="N6" s="7" t="s">
        <v>20</v>
      </c>
      <c r="O6" s="32"/>
    </row>
    <row r="7" ht="30" customHeight="true" spans="1:15">
      <c r="A7" s="72">
        <v>1</v>
      </c>
      <c r="B7" s="72" t="s">
        <v>21</v>
      </c>
      <c r="C7" s="72">
        <v>17580</v>
      </c>
      <c r="D7" s="73" t="s">
        <v>22</v>
      </c>
      <c r="E7" s="72">
        <v>5</v>
      </c>
      <c r="F7" s="73" t="s">
        <v>23</v>
      </c>
      <c r="G7" s="79">
        <v>45701</v>
      </c>
      <c r="H7" s="80">
        <f>新AFF8616!D25</f>
        <v>31421.03</v>
      </c>
      <c r="I7" s="80">
        <f>新AFF8616!E25</f>
        <v>27283.91</v>
      </c>
      <c r="J7" s="80">
        <f>新AFF8616!F25</f>
        <v>9487</v>
      </c>
      <c r="K7" s="80">
        <f>新AFF8616!G25</f>
        <v>12536</v>
      </c>
      <c r="L7" s="80">
        <f>新AFF8616!H25</f>
        <v>5260.91</v>
      </c>
      <c r="M7" s="80">
        <f>新AFF8616!I25</f>
        <v>0</v>
      </c>
      <c r="N7" s="80">
        <v>4137.12</v>
      </c>
      <c r="O7" s="72" t="s">
        <v>24</v>
      </c>
    </row>
    <row r="8" ht="30" customHeight="true" spans="1:15">
      <c r="A8" s="72">
        <v>2</v>
      </c>
      <c r="B8" s="72" t="s">
        <v>25</v>
      </c>
      <c r="C8" s="72">
        <v>25681</v>
      </c>
      <c r="D8" s="73" t="s">
        <v>26</v>
      </c>
      <c r="E8" s="72">
        <v>5</v>
      </c>
      <c r="F8" s="73" t="s">
        <v>27</v>
      </c>
      <c r="G8" s="79">
        <v>39996</v>
      </c>
      <c r="H8" s="80">
        <f>新A5KG13!D33</f>
        <v>60389.77</v>
      </c>
      <c r="I8" s="80">
        <f>新A5KG13!E33</f>
        <v>54812.8</v>
      </c>
      <c r="J8" s="80">
        <f>新A5KG13!F33</f>
        <v>28589.4</v>
      </c>
      <c r="K8" s="80">
        <f>新A5KG13!G33</f>
        <v>22074.68</v>
      </c>
      <c r="L8" s="80">
        <f>新A5KG13!H33</f>
        <v>3868.72</v>
      </c>
      <c r="M8" s="80">
        <f>新A5KG13!I33</f>
        <v>280</v>
      </c>
      <c r="N8" s="80">
        <v>5576.97</v>
      </c>
      <c r="O8" s="72" t="s">
        <v>24</v>
      </c>
    </row>
    <row r="9" ht="30" customHeight="true" spans="1:15">
      <c r="A9" s="72">
        <v>3</v>
      </c>
      <c r="B9" s="72" t="s">
        <v>28</v>
      </c>
      <c r="C9" s="72">
        <v>22052</v>
      </c>
      <c r="D9" s="73" t="s">
        <v>29</v>
      </c>
      <c r="E9" s="72">
        <v>5</v>
      </c>
      <c r="F9" s="73" t="s">
        <v>30</v>
      </c>
      <c r="G9" s="79">
        <v>39741</v>
      </c>
      <c r="H9" s="80">
        <f>新AJM666!D31</f>
        <v>33078.38</v>
      </c>
      <c r="I9" s="80">
        <f>新AJM666!E31</f>
        <v>30917.02</v>
      </c>
      <c r="J9" s="80">
        <f>新AJM666!F31</f>
        <v>11954.7</v>
      </c>
      <c r="K9" s="80">
        <f>新AJM666!G31</f>
        <v>13360</v>
      </c>
      <c r="L9" s="80">
        <f>新AJM666!H31</f>
        <v>5322.32</v>
      </c>
      <c r="M9" s="80">
        <f>新AJM666!I31</f>
        <v>280</v>
      </c>
      <c r="N9" s="80">
        <v>2161.36</v>
      </c>
      <c r="O9" s="72" t="s">
        <v>24</v>
      </c>
    </row>
    <row r="10" ht="30" customHeight="true" spans="1:15">
      <c r="A10" s="72">
        <v>4</v>
      </c>
      <c r="B10" s="72" t="s">
        <v>31</v>
      </c>
      <c r="C10" s="72">
        <v>16820</v>
      </c>
      <c r="D10" s="73" t="s">
        <v>32</v>
      </c>
      <c r="E10" s="72">
        <v>5</v>
      </c>
      <c r="F10" s="73" t="s">
        <v>33</v>
      </c>
      <c r="G10" s="79">
        <v>38617</v>
      </c>
      <c r="H10" s="80">
        <f>新AZ6872!D37</f>
        <v>21155.25</v>
      </c>
      <c r="I10" s="80">
        <f>新AZ6872!E37</f>
        <v>18491.25</v>
      </c>
      <c r="J10" s="80">
        <f>新AZ6872!F37</f>
        <v>2494.25</v>
      </c>
      <c r="K10" s="80">
        <f>新AZ6872!G37</f>
        <v>15717</v>
      </c>
      <c r="L10" s="80">
        <f>新AZ6872!H37</f>
        <v>0</v>
      </c>
      <c r="M10" s="80">
        <f>新AZ6872!I37</f>
        <v>280</v>
      </c>
      <c r="N10" s="80">
        <v>2664</v>
      </c>
      <c r="O10" s="72" t="s">
        <v>24</v>
      </c>
    </row>
    <row r="11" ht="30" customHeight="true" spans="1:15">
      <c r="A11" s="72">
        <v>5</v>
      </c>
      <c r="B11" s="72" t="s">
        <v>34</v>
      </c>
      <c r="C11" s="72">
        <v>20846</v>
      </c>
      <c r="D11" s="74" t="s">
        <v>26</v>
      </c>
      <c r="E11" s="72">
        <v>5</v>
      </c>
      <c r="F11" s="73" t="s">
        <v>27</v>
      </c>
      <c r="G11" s="79">
        <v>39002</v>
      </c>
      <c r="H11" s="80">
        <f>新AG5517!D25</f>
        <v>32615.25</v>
      </c>
      <c r="I11" s="80">
        <f>新AG5517!E25</f>
        <v>30309.25</v>
      </c>
      <c r="J11" s="80">
        <f>新AG5517!F25</f>
        <v>16659.75</v>
      </c>
      <c r="K11" s="80">
        <f>新AG5517!G25</f>
        <v>10364.97</v>
      </c>
      <c r="L11" s="80">
        <f>新AG5517!H25</f>
        <v>3004.53</v>
      </c>
      <c r="M11" s="80">
        <f>新AG5517!I25</f>
        <v>280</v>
      </c>
      <c r="N11" s="80">
        <v>2306</v>
      </c>
      <c r="O11" s="72" t="s">
        <v>24</v>
      </c>
    </row>
    <row r="12" ht="30" customHeight="true" spans="1:15">
      <c r="A12" s="72">
        <v>6</v>
      </c>
      <c r="B12" s="72" t="s">
        <v>35</v>
      </c>
      <c r="C12" s="72">
        <v>12523</v>
      </c>
      <c r="D12" s="74" t="s">
        <v>36</v>
      </c>
      <c r="E12" s="72">
        <v>5</v>
      </c>
      <c r="F12" s="73" t="s">
        <v>27</v>
      </c>
      <c r="G12" s="79">
        <v>38544</v>
      </c>
      <c r="H12" s="80">
        <f>新AD8016!D36</f>
        <v>40365.13</v>
      </c>
      <c r="I12" s="80">
        <f>新AD8016!E36</f>
        <v>37444.13</v>
      </c>
      <c r="J12" s="80">
        <f>新AD8016!F36</f>
        <v>20906.2</v>
      </c>
      <c r="K12" s="80">
        <f>新AD8016!G36</f>
        <v>11408</v>
      </c>
      <c r="L12" s="80">
        <f>新AD8016!H36</f>
        <v>4849.93</v>
      </c>
      <c r="M12" s="80">
        <f>新AD8016!I36</f>
        <v>280</v>
      </c>
      <c r="N12" s="80">
        <v>2921</v>
      </c>
      <c r="O12" s="72" t="s">
        <v>24</v>
      </c>
    </row>
    <row r="13" ht="30" customHeight="true" spans="1:15">
      <c r="A13" s="72">
        <v>7</v>
      </c>
      <c r="B13" s="72" t="s">
        <v>37</v>
      </c>
      <c r="C13" s="72">
        <v>11504</v>
      </c>
      <c r="D13" s="74" t="s">
        <v>36</v>
      </c>
      <c r="E13" s="72">
        <v>5</v>
      </c>
      <c r="F13" s="73" t="s">
        <v>27</v>
      </c>
      <c r="G13" s="79">
        <v>39098</v>
      </c>
      <c r="H13" s="80">
        <f>新AH1845!D37</f>
        <v>46614.56</v>
      </c>
      <c r="I13" s="80">
        <f>新AH1845!E37</f>
        <v>44084.56</v>
      </c>
      <c r="J13" s="80">
        <f>新AH1845!F37</f>
        <v>24022.65</v>
      </c>
      <c r="K13" s="80">
        <f>新AH1845!G37</f>
        <v>14130</v>
      </c>
      <c r="L13" s="80">
        <f>新AH1845!H37</f>
        <v>5651.91</v>
      </c>
      <c r="M13" s="80">
        <f>新AH1845!I37</f>
        <v>280</v>
      </c>
      <c r="N13" s="80">
        <v>2530</v>
      </c>
      <c r="O13" s="72" t="s">
        <v>24</v>
      </c>
    </row>
    <row r="14" ht="30" customHeight="true" spans="1:15">
      <c r="A14" s="72">
        <v>8</v>
      </c>
      <c r="B14" s="72" t="s">
        <v>38</v>
      </c>
      <c r="C14" s="72">
        <v>18555</v>
      </c>
      <c r="D14" s="74" t="s">
        <v>39</v>
      </c>
      <c r="E14" s="72">
        <v>5</v>
      </c>
      <c r="F14" s="73" t="s">
        <v>30</v>
      </c>
      <c r="G14" s="79">
        <v>39000</v>
      </c>
      <c r="H14" s="80">
        <f>新AG5079!D38</f>
        <v>35569</v>
      </c>
      <c r="I14" s="80">
        <f>新AG5079!E38</f>
        <v>34232</v>
      </c>
      <c r="J14" s="80">
        <f>新AG5079!F38</f>
        <v>25137</v>
      </c>
      <c r="K14" s="80">
        <f>新AG5079!G38</f>
        <v>8815</v>
      </c>
      <c r="L14" s="80">
        <f>新AG5079!H38</f>
        <v>0</v>
      </c>
      <c r="M14" s="80">
        <f>新AG5079!I38</f>
        <v>280</v>
      </c>
      <c r="N14" s="80">
        <v>1337</v>
      </c>
      <c r="O14" s="72" t="s">
        <v>24</v>
      </c>
    </row>
    <row r="15" ht="30" customHeight="true" spans="1:15">
      <c r="A15" s="72">
        <v>9</v>
      </c>
      <c r="B15" s="72" t="s">
        <v>40</v>
      </c>
      <c r="C15" s="72">
        <v>17868</v>
      </c>
      <c r="D15" s="72" t="s">
        <v>26</v>
      </c>
      <c r="E15" s="72">
        <v>5</v>
      </c>
      <c r="F15" s="73" t="s">
        <v>27</v>
      </c>
      <c r="G15" s="79">
        <v>39730</v>
      </c>
      <c r="H15" s="80">
        <f>新AQ1852!D26</f>
        <v>40914.2</v>
      </c>
      <c r="I15" s="80">
        <f>新AQ1852!E26</f>
        <v>39204.2</v>
      </c>
      <c r="J15" s="80">
        <f>新AQ1852!F26</f>
        <v>22325.5</v>
      </c>
      <c r="K15" s="80">
        <f>新AQ1852!G26</f>
        <v>11290.71</v>
      </c>
      <c r="L15" s="80">
        <f>新AQ1852!H26</f>
        <v>5307.99</v>
      </c>
      <c r="M15" s="80">
        <f>新AQ1852!I26</f>
        <v>280</v>
      </c>
      <c r="N15" s="80">
        <v>1710</v>
      </c>
      <c r="O15" s="72" t="s">
        <v>24</v>
      </c>
    </row>
    <row r="16" ht="30" customHeight="true" spans="1:15">
      <c r="A16" s="72">
        <v>10</v>
      </c>
      <c r="B16" s="72" t="s">
        <v>41</v>
      </c>
      <c r="C16" s="72">
        <v>19473</v>
      </c>
      <c r="D16" s="72" t="s">
        <v>26</v>
      </c>
      <c r="E16" s="72">
        <v>5</v>
      </c>
      <c r="F16" s="73" t="s">
        <v>27</v>
      </c>
      <c r="G16" s="79">
        <v>39617</v>
      </c>
      <c r="H16" s="80">
        <f>新AN8390!D26</f>
        <v>34074.35</v>
      </c>
      <c r="I16" s="80">
        <f>新AN8390!E26</f>
        <v>31168.35</v>
      </c>
      <c r="J16" s="80">
        <f>新AN8390!F26</f>
        <v>7622.05</v>
      </c>
      <c r="K16" s="80">
        <f>新AN8390!G26</f>
        <v>17793.32</v>
      </c>
      <c r="L16" s="80">
        <f>新AN8390!H26</f>
        <v>5472.98</v>
      </c>
      <c r="M16" s="80">
        <f>新AN8390!I26</f>
        <v>280</v>
      </c>
      <c r="N16" s="80">
        <v>2906</v>
      </c>
      <c r="O16" s="72" t="s">
        <v>24</v>
      </c>
    </row>
    <row r="17" ht="30" customHeight="true" spans="1:15">
      <c r="A17" s="72">
        <v>11</v>
      </c>
      <c r="B17" s="72" t="s">
        <v>42</v>
      </c>
      <c r="C17" s="72">
        <v>15773</v>
      </c>
      <c r="D17" s="72" t="s">
        <v>36</v>
      </c>
      <c r="E17" s="72">
        <v>5</v>
      </c>
      <c r="F17" s="73" t="s">
        <v>27</v>
      </c>
      <c r="G17" s="79">
        <v>39429</v>
      </c>
      <c r="H17" s="80">
        <f>新AL2577!D38</f>
        <v>39201.37</v>
      </c>
      <c r="I17" s="80">
        <f>新AL2577!E38</f>
        <v>38248.37</v>
      </c>
      <c r="J17" s="80">
        <f>新AL2577!F38</f>
        <v>25783.55</v>
      </c>
      <c r="K17" s="80">
        <f>新AL2577!G38</f>
        <v>6740</v>
      </c>
      <c r="L17" s="80">
        <f>新AL2577!H38</f>
        <v>5444.82</v>
      </c>
      <c r="M17" s="80">
        <f>新AL2577!I38</f>
        <v>280</v>
      </c>
      <c r="N17" s="80">
        <v>953</v>
      </c>
      <c r="O17" s="72" t="s">
        <v>24</v>
      </c>
    </row>
    <row r="18" ht="30" customHeight="true" spans="1:15">
      <c r="A18" s="72">
        <v>12</v>
      </c>
      <c r="B18" s="72" t="s">
        <v>43</v>
      </c>
      <c r="C18" s="72">
        <v>7878</v>
      </c>
      <c r="D18" s="72" t="s">
        <v>36</v>
      </c>
      <c r="E18" s="72">
        <v>5</v>
      </c>
      <c r="F18" s="73" t="s">
        <v>27</v>
      </c>
      <c r="G18" s="79">
        <v>39098</v>
      </c>
      <c r="H18" s="80">
        <f>新AH1833!D25</f>
        <v>15388.43</v>
      </c>
      <c r="I18" s="80">
        <f>新AH1833!E25</f>
        <v>13771.43</v>
      </c>
      <c r="J18" s="80">
        <f>新AH1833!F25</f>
        <v>4103.75</v>
      </c>
      <c r="K18" s="80">
        <f>新AH1833!G25</f>
        <v>4577</v>
      </c>
      <c r="L18" s="80">
        <f>新AH1833!H25</f>
        <v>4810.68</v>
      </c>
      <c r="M18" s="80">
        <f>新AH1833!I25</f>
        <v>280</v>
      </c>
      <c r="N18" s="80">
        <v>1617</v>
      </c>
      <c r="O18" s="72" t="s">
        <v>24</v>
      </c>
    </row>
    <row r="19" ht="30" customHeight="true" spans="1:15">
      <c r="A19" s="72">
        <v>13</v>
      </c>
      <c r="B19" s="72" t="s">
        <v>44</v>
      </c>
      <c r="C19" s="72">
        <v>17352</v>
      </c>
      <c r="D19" s="72" t="s">
        <v>45</v>
      </c>
      <c r="E19" s="72">
        <v>8</v>
      </c>
      <c r="F19" s="72" t="s">
        <v>46</v>
      </c>
      <c r="G19" s="79">
        <v>41149</v>
      </c>
      <c r="H19" s="80">
        <f>新A21G67!D34</f>
        <v>31591.88</v>
      </c>
      <c r="I19" s="80">
        <f>新A21G67!E34</f>
        <v>28365.88</v>
      </c>
      <c r="J19" s="80">
        <f>新A21G67!F34</f>
        <v>4499</v>
      </c>
      <c r="K19" s="80">
        <f>新A21G67!G34</f>
        <v>15184</v>
      </c>
      <c r="L19" s="80">
        <f>新A21G67!H34</f>
        <v>8402.88</v>
      </c>
      <c r="M19" s="80">
        <f>新A21G67!I34</f>
        <v>280</v>
      </c>
      <c r="N19" s="80">
        <v>3226</v>
      </c>
      <c r="O19" s="72" t="s">
        <v>24</v>
      </c>
    </row>
    <row r="20" ht="30" customHeight="true" spans="1:15">
      <c r="A20" s="72">
        <v>14</v>
      </c>
      <c r="B20" s="72" t="s">
        <v>47</v>
      </c>
      <c r="C20" s="72">
        <v>9571</v>
      </c>
      <c r="D20" s="72" t="s">
        <v>48</v>
      </c>
      <c r="E20" s="72">
        <v>8</v>
      </c>
      <c r="F20" s="73" t="s">
        <v>46</v>
      </c>
      <c r="G20" s="79">
        <v>39104</v>
      </c>
      <c r="H20" s="80">
        <f>新AH2217!D36</f>
        <v>86230.05</v>
      </c>
      <c r="I20" s="80">
        <f>新AH2217!E36</f>
        <v>82947.05</v>
      </c>
      <c r="J20" s="80">
        <f>新AH2217!F36</f>
        <v>68029.6</v>
      </c>
      <c r="K20" s="80">
        <f>新AH2217!G36</f>
        <v>7176.81</v>
      </c>
      <c r="L20" s="80">
        <f>新AH2217!H36</f>
        <v>7460.64</v>
      </c>
      <c r="M20" s="80">
        <f>新AH2217!I36</f>
        <v>280</v>
      </c>
      <c r="N20" s="80">
        <v>3283</v>
      </c>
      <c r="O20" s="72" t="s">
        <v>24</v>
      </c>
    </row>
    <row r="21" ht="30" customHeight="true" spans="1:15">
      <c r="A21" s="72">
        <v>15</v>
      </c>
      <c r="B21" s="72" t="s">
        <v>49</v>
      </c>
      <c r="C21" s="72">
        <v>13831</v>
      </c>
      <c r="D21" s="72" t="s">
        <v>50</v>
      </c>
      <c r="E21" s="72">
        <v>7</v>
      </c>
      <c r="F21" s="73" t="s">
        <v>46</v>
      </c>
      <c r="G21" s="79">
        <v>41253</v>
      </c>
      <c r="H21" s="80">
        <f>新A69Y76!D28</f>
        <v>28406.7</v>
      </c>
      <c r="I21" s="80">
        <f>新A69Y76!E28</f>
        <v>24991.9</v>
      </c>
      <c r="J21" s="80">
        <f>新A69Y76!F28</f>
        <v>5452.25</v>
      </c>
      <c r="K21" s="80">
        <f>新A69Y76!G28</f>
        <v>11599</v>
      </c>
      <c r="L21" s="80">
        <f>新A69Y76!H28</f>
        <v>7660.65</v>
      </c>
      <c r="M21" s="80">
        <f>新A69Y76!I28</f>
        <v>280</v>
      </c>
      <c r="N21" s="80">
        <v>3414.8</v>
      </c>
      <c r="O21" s="72" t="s">
        <v>24</v>
      </c>
    </row>
    <row r="22" ht="30" customHeight="true" spans="1:15">
      <c r="A22" s="72">
        <v>16</v>
      </c>
      <c r="B22" s="72" t="s">
        <v>51</v>
      </c>
      <c r="C22" s="72">
        <v>21595</v>
      </c>
      <c r="D22" s="72" t="s">
        <v>50</v>
      </c>
      <c r="E22" s="72">
        <v>7</v>
      </c>
      <c r="F22" s="73" t="s">
        <v>46</v>
      </c>
      <c r="G22" s="79">
        <v>40752</v>
      </c>
      <c r="H22" s="80">
        <f>新ASH269!D40</f>
        <v>52265.09</v>
      </c>
      <c r="I22" s="80">
        <f>新ASH269!E40</f>
        <v>45923.28</v>
      </c>
      <c r="J22" s="80">
        <f>新ASH269!F40</f>
        <v>22051.8</v>
      </c>
      <c r="K22" s="80">
        <f>新ASH269!G40</f>
        <v>15899</v>
      </c>
      <c r="L22" s="80">
        <f>新ASH269!H40</f>
        <v>7692.48</v>
      </c>
      <c r="M22" s="80">
        <f>新ASH269!I40</f>
        <v>280</v>
      </c>
      <c r="N22" s="80">
        <v>6341.81</v>
      </c>
      <c r="O22" s="72" t="s">
        <v>24</v>
      </c>
    </row>
    <row r="23" ht="30" customHeight="true" spans="1:15">
      <c r="A23" s="72">
        <v>17</v>
      </c>
      <c r="B23" s="72" t="s">
        <v>52</v>
      </c>
      <c r="C23" s="72">
        <v>4827</v>
      </c>
      <c r="D23" s="72" t="s">
        <v>29</v>
      </c>
      <c r="E23" s="72">
        <v>5</v>
      </c>
      <c r="F23" s="73" t="s">
        <v>27</v>
      </c>
      <c r="G23" s="79">
        <v>38729</v>
      </c>
      <c r="H23" s="80">
        <f>新AE7570!D26</f>
        <v>13249.37</v>
      </c>
      <c r="I23" s="80">
        <f>新AE7570!E26</f>
        <v>10643.37</v>
      </c>
      <c r="J23" s="80">
        <f>新AE7570!F26</f>
        <v>2246.9</v>
      </c>
      <c r="K23" s="80">
        <f>新AE7570!G26</f>
        <v>3515.32</v>
      </c>
      <c r="L23" s="80">
        <f>新AE7570!H26</f>
        <v>4601.15</v>
      </c>
      <c r="M23" s="80">
        <f>新AE7570!I26</f>
        <v>280</v>
      </c>
      <c r="N23" s="80">
        <v>2606</v>
      </c>
      <c r="O23" s="72" t="s">
        <v>24</v>
      </c>
    </row>
    <row r="24" ht="30" customHeight="true" spans="1:15">
      <c r="A24" s="72">
        <v>18</v>
      </c>
      <c r="B24" s="72" t="s">
        <v>53</v>
      </c>
      <c r="C24" s="72">
        <v>7217</v>
      </c>
      <c r="D24" s="72" t="s">
        <v>54</v>
      </c>
      <c r="E24" s="72">
        <v>9</v>
      </c>
      <c r="F24" s="73" t="s">
        <v>27</v>
      </c>
      <c r="G24" s="79">
        <v>40743</v>
      </c>
      <c r="H24" s="80">
        <f>新A7U190!D51</f>
        <v>16439.34</v>
      </c>
      <c r="I24" s="80">
        <f>新A7U190!E51</f>
        <v>13783.34</v>
      </c>
      <c r="J24" s="80">
        <f>新A7U190!F51</f>
        <v>7244.65</v>
      </c>
      <c r="K24" s="80">
        <f>新A7U190!G51</f>
        <v>874</v>
      </c>
      <c r="L24" s="80">
        <f>新A7U190!H51</f>
        <v>5384.69</v>
      </c>
      <c r="M24" s="80">
        <f>新A7U190!I51</f>
        <v>280</v>
      </c>
      <c r="N24" s="80">
        <v>2656</v>
      </c>
      <c r="O24" s="72" t="s">
        <v>24</v>
      </c>
    </row>
    <row r="25" ht="30" customHeight="true" spans="1:15">
      <c r="A25" s="72">
        <v>19</v>
      </c>
      <c r="B25" s="72" t="s">
        <v>55</v>
      </c>
      <c r="C25" s="72">
        <v>13850</v>
      </c>
      <c r="D25" s="72" t="s">
        <v>56</v>
      </c>
      <c r="E25" s="72">
        <v>7</v>
      </c>
      <c r="F25" s="73" t="s">
        <v>33</v>
      </c>
      <c r="G25" s="79">
        <v>39098</v>
      </c>
      <c r="H25" s="80">
        <f>新A6V566!D28</f>
        <v>22874</v>
      </c>
      <c r="I25" s="80">
        <f>新A6V566!E28</f>
        <v>20679</v>
      </c>
      <c r="J25" s="80">
        <f>新A6V566!F28</f>
        <v>13345</v>
      </c>
      <c r="K25" s="80">
        <f>新A6V566!G28</f>
        <v>7054</v>
      </c>
      <c r="L25" s="80">
        <f>新A6V566!H28</f>
        <v>0</v>
      </c>
      <c r="M25" s="80">
        <f>新A6V566!I28</f>
        <v>280</v>
      </c>
      <c r="N25" s="80">
        <v>2195</v>
      </c>
      <c r="O25" s="72" t="s">
        <v>24</v>
      </c>
    </row>
    <row r="26" ht="30" customHeight="true" spans="1:15">
      <c r="A26" s="72">
        <v>20</v>
      </c>
      <c r="B26" s="72" t="s">
        <v>57</v>
      </c>
      <c r="C26" s="72">
        <v>8730</v>
      </c>
      <c r="D26" s="72" t="s">
        <v>58</v>
      </c>
      <c r="E26" s="72">
        <v>7</v>
      </c>
      <c r="F26" s="73" t="s">
        <v>59</v>
      </c>
      <c r="G26" s="79">
        <v>38919</v>
      </c>
      <c r="H26" s="80">
        <f>新AG0030!D35</f>
        <v>55344.21</v>
      </c>
      <c r="I26" s="80">
        <f>新AG0030!E35</f>
        <v>51535.69</v>
      </c>
      <c r="J26" s="80">
        <f>新AG0030!F35</f>
        <v>35549</v>
      </c>
      <c r="K26" s="80">
        <f>新AG0030!G35</f>
        <v>9925.14</v>
      </c>
      <c r="L26" s="80">
        <f>新AG0030!H35</f>
        <v>5781.55</v>
      </c>
      <c r="M26" s="80">
        <f>新AG0030!I35</f>
        <v>280</v>
      </c>
      <c r="N26" s="80">
        <v>3808.52</v>
      </c>
      <c r="O26" s="72" t="s">
        <v>24</v>
      </c>
    </row>
    <row r="27" ht="30" customHeight="true" spans="1:15">
      <c r="A27" s="72">
        <v>21</v>
      </c>
      <c r="B27" s="72" t="s">
        <v>60</v>
      </c>
      <c r="C27" s="72">
        <v>4901</v>
      </c>
      <c r="D27" s="72" t="s">
        <v>61</v>
      </c>
      <c r="E27" s="72">
        <v>12</v>
      </c>
      <c r="F27" s="73" t="s">
        <v>46</v>
      </c>
      <c r="G27" s="79">
        <v>42517</v>
      </c>
      <c r="H27" s="80">
        <f>新AB3846!D27</f>
        <v>19581.24</v>
      </c>
      <c r="I27" s="80">
        <f>新AB3846!E27</f>
        <v>18208.24</v>
      </c>
      <c r="J27" s="80">
        <f>新AB3846!F27</f>
        <v>4559.5</v>
      </c>
      <c r="K27" s="80">
        <f>新AB3846!G27</f>
        <v>7234</v>
      </c>
      <c r="L27" s="80">
        <f>新AB3846!H27</f>
        <v>5494.74</v>
      </c>
      <c r="M27" s="80">
        <f>新AB3846!I27</f>
        <v>920</v>
      </c>
      <c r="N27" s="80">
        <v>1373</v>
      </c>
      <c r="O27" s="72" t="s">
        <v>24</v>
      </c>
    </row>
    <row r="28" ht="30" customHeight="true" spans="1:15">
      <c r="A28" s="72">
        <v>22</v>
      </c>
      <c r="B28" s="72" t="s">
        <v>62</v>
      </c>
      <c r="C28" s="72">
        <v>3592</v>
      </c>
      <c r="D28" s="72" t="s">
        <v>29</v>
      </c>
      <c r="E28" s="72">
        <v>5</v>
      </c>
      <c r="F28" s="73" t="s">
        <v>27</v>
      </c>
      <c r="G28" s="73" t="s">
        <v>63</v>
      </c>
      <c r="H28" s="80">
        <f>新AY6087!D36</f>
        <v>4403</v>
      </c>
      <c r="I28" s="80">
        <f>新AY6087!E36</f>
        <v>2826</v>
      </c>
      <c r="J28" s="80">
        <f>新AY6087!F36</f>
        <v>0</v>
      </c>
      <c r="K28" s="80">
        <f>新AY6087!G36</f>
        <v>2546</v>
      </c>
      <c r="L28" s="80">
        <f>新AY6087!H36</f>
        <v>0</v>
      </c>
      <c r="M28" s="80">
        <f>新AY6087!I36</f>
        <v>280</v>
      </c>
      <c r="N28" s="80">
        <v>1577</v>
      </c>
      <c r="O28" s="72" t="s">
        <v>64</v>
      </c>
    </row>
    <row r="29" ht="30" customHeight="true" spans="1:15">
      <c r="A29" s="72">
        <v>23</v>
      </c>
      <c r="B29" s="72" t="s">
        <v>65</v>
      </c>
      <c r="C29" s="72">
        <v>925</v>
      </c>
      <c r="D29" s="72" t="s">
        <v>66</v>
      </c>
      <c r="E29" s="72">
        <v>47</v>
      </c>
      <c r="F29" s="73" t="s">
        <v>67</v>
      </c>
      <c r="G29" s="79">
        <v>40759</v>
      </c>
      <c r="H29" s="80">
        <f>新A91995!D20</f>
        <v>15882.39</v>
      </c>
      <c r="I29" s="80">
        <f>新A91995!E20</f>
        <v>15415.39</v>
      </c>
      <c r="J29" s="80">
        <f>新A91995!F20</f>
        <v>5895</v>
      </c>
      <c r="K29" s="80">
        <f>新A91995!G20</f>
        <v>2000</v>
      </c>
      <c r="L29" s="80">
        <f>新A91995!H20</f>
        <v>6600.39</v>
      </c>
      <c r="M29" s="80">
        <f>新A91995!I20</f>
        <v>920</v>
      </c>
      <c r="N29" s="80">
        <v>467</v>
      </c>
      <c r="O29" s="72" t="s">
        <v>24</v>
      </c>
    </row>
    <row r="30" ht="30" customHeight="true" spans="1:15">
      <c r="A30" s="72">
        <v>24</v>
      </c>
      <c r="B30" s="74" t="s">
        <v>68</v>
      </c>
      <c r="C30" s="74">
        <v>200</v>
      </c>
      <c r="D30" s="74" t="s">
        <v>69</v>
      </c>
      <c r="E30" s="74">
        <v>5</v>
      </c>
      <c r="F30" s="73" t="s">
        <v>23</v>
      </c>
      <c r="G30" s="79">
        <v>46010</v>
      </c>
      <c r="H30" s="80">
        <f>新AFF5079!D37</f>
        <v>4438.97</v>
      </c>
      <c r="I30" s="80">
        <f>新AFF5079!E37</f>
        <v>4438.97</v>
      </c>
      <c r="J30" s="80">
        <f>新AFF5079!F37</f>
        <v>0</v>
      </c>
      <c r="K30" s="80">
        <f>新AFF5079!G37</f>
        <v>3480</v>
      </c>
      <c r="L30" s="80">
        <f>新AFF5079!H37</f>
        <v>958.97</v>
      </c>
      <c r="M30" s="80">
        <f>新AFF5079!I37</f>
        <v>0</v>
      </c>
      <c r="N30" s="80">
        <v>0</v>
      </c>
      <c r="O30" s="72" t="s">
        <v>24</v>
      </c>
    </row>
    <row r="31" ht="30" customHeight="true" spans="1:15">
      <c r="A31" s="72">
        <v>25</v>
      </c>
      <c r="B31" s="74" t="s">
        <v>70</v>
      </c>
      <c r="C31" s="72">
        <v>0</v>
      </c>
      <c r="D31" s="72" t="s">
        <v>61</v>
      </c>
      <c r="E31" s="72">
        <v>20</v>
      </c>
      <c r="F31" s="73" t="s">
        <v>46</v>
      </c>
      <c r="G31" s="73" t="s">
        <v>71</v>
      </c>
      <c r="H31" s="80">
        <f>新A91800!D36</f>
        <v>8377.21</v>
      </c>
      <c r="I31" s="80">
        <f>新A91800!E36</f>
        <v>8377.21</v>
      </c>
      <c r="J31" s="80">
        <f>新A91800!F36</f>
        <v>5915</v>
      </c>
      <c r="K31" s="80">
        <f>新A91800!G36</f>
        <v>0</v>
      </c>
      <c r="L31" s="80">
        <f>新A91800!H36</f>
        <v>1542.21</v>
      </c>
      <c r="M31" s="80">
        <f>新A91800!I36</f>
        <v>920</v>
      </c>
      <c r="N31" s="80">
        <v>0</v>
      </c>
      <c r="O31" s="72" t="s">
        <v>24</v>
      </c>
    </row>
    <row r="32" ht="30" customHeight="true" spans="1:15">
      <c r="A32" s="72">
        <v>26</v>
      </c>
      <c r="B32" s="72" t="s">
        <v>72</v>
      </c>
      <c r="C32" s="72">
        <v>0</v>
      </c>
      <c r="D32" s="72" t="s">
        <v>73</v>
      </c>
      <c r="E32" s="72">
        <v>5</v>
      </c>
      <c r="F32" s="73" t="s">
        <v>59</v>
      </c>
      <c r="G32" s="73" t="s">
        <v>74</v>
      </c>
      <c r="H32" s="80">
        <f>新AG2677!D36</f>
        <v>280</v>
      </c>
      <c r="I32" s="80">
        <f>新AG2677!E36</f>
        <v>280</v>
      </c>
      <c r="J32" s="80">
        <f>新AG2677!F36</f>
        <v>0</v>
      </c>
      <c r="K32" s="80">
        <f>新AG2677!G36</f>
        <v>0</v>
      </c>
      <c r="L32" s="80">
        <f>新AG2677!H36</f>
        <v>0</v>
      </c>
      <c r="M32" s="80">
        <f>新AG2677!I36</f>
        <v>280</v>
      </c>
      <c r="N32" s="80">
        <v>0</v>
      </c>
      <c r="O32" s="72" t="s">
        <v>64</v>
      </c>
    </row>
    <row r="33" ht="30" customHeight="true" spans="1:15">
      <c r="A33" s="72">
        <v>27</v>
      </c>
      <c r="B33" s="72" t="s">
        <v>75</v>
      </c>
      <c r="C33" s="72">
        <v>0</v>
      </c>
      <c r="D33" s="72" t="s">
        <v>45</v>
      </c>
      <c r="E33" s="72">
        <v>8</v>
      </c>
      <c r="F33" s="73" t="s">
        <v>67</v>
      </c>
      <c r="G33" s="73" t="s">
        <v>76</v>
      </c>
      <c r="H33" s="80">
        <f>新AG3826!D36</f>
        <v>280</v>
      </c>
      <c r="I33" s="80">
        <f>新AG3826!E36</f>
        <v>280</v>
      </c>
      <c r="J33" s="80">
        <f>新AG3826!F36</f>
        <v>0</v>
      </c>
      <c r="K33" s="80">
        <f>新AG3826!G36</f>
        <v>0</v>
      </c>
      <c r="L33" s="80">
        <f>新AG3826!H36</f>
        <v>0</v>
      </c>
      <c r="M33" s="80">
        <f>新AG3826!I36</f>
        <v>280</v>
      </c>
      <c r="N33" s="80">
        <v>0</v>
      </c>
      <c r="O33" s="72" t="s">
        <v>64</v>
      </c>
    </row>
    <row r="34" ht="30" customHeight="true" spans="1:15">
      <c r="A34" s="72">
        <v>28</v>
      </c>
      <c r="B34" s="72"/>
      <c r="C34" s="72"/>
      <c r="D34" s="72"/>
      <c r="E34" s="72"/>
      <c r="F34" s="72"/>
      <c r="G34" s="72"/>
      <c r="H34" s="80"/>
      <c r="I34" s="80"/>
      <c r="J34" s="80"/>
      <c r="K34" s="80"/>
      <c r="L34" s="80"/>
      <c r="M34" s="80"/>
      <c r="N34" s="80"/>
      <c r="O34" s="72"/>
    </row>
    <row r="35" ht="30" customHeight="true" spans="1:15">
      <c r="A35" s="72">
        <v>29</v>
      </c>
      <c r="B35" s="72"/>
      <c r="C35" s="72"/>
      <c r="D35" s="72"/>
      <c r="E35" s="72"/>
      <c r="F35" s="72"/>
      <c r="G35" s="72"/>
      <c r="H35" s="80"/>
      <c r="I35" s="80"/>
      <c r="J35" s="80"/>
      <c r="K35" s="80"/>
      <c r="L35" s="80"/>
      <c r="M35" s="80"/>
      <c r="N35" s="80"/>
      <c r="O35" s="72"/>
    </row>
    <row r="36" ht="30" customHeight="true" spans="1:15">
      <c r="A36" s="72">
        <v>30</v>
      </c>
      <c r="B36" s="72"/>
      <c r="C36" s="72"/>
      <c r="D36" s="72"/>
      <c r="E36" s="72"/>
      <c r="F36" s="72"/>
      <c r="G36" s="72"/>
      <c r="H36" s="80"/>
      <c r="I36" s="80"/>
      <c r="J36" s="80"/>
      <c r="K36" s="80"/>
      <c r="L36" s="80"/>
      <c r="M36" s="80"/>
      <c r="N36" s="80"/>
      <c r="O36" s="72"/>
    </row>
    <row r="37" s="66" customFormat="true" ht="30" customHeight="true" spans="1:15">
      <c r="A37" s="72" t="s">
        <v>77</v>
      </c>
      <c r="B37" s="72"/>
      <c r="C37" s="72">
        <f>SUM(C7:C36)</f>
        <v>313144</v>
      </c>
      <c r="D37" s="75"/>
      <c r="E37" s="75"/>
      <c r="F37" s="75"/>
      <c r="G37" s="75"/>
      <c r="H37" s="80">
        <f t="shared" ref="H37:M37" si="0">SUM(H7:H36)</f>
        <v>790430.17</v>
      </c>
      <c r="I37" s="80">
        <f t="shared" si="0"/>
        <v>728662.59</v>
      </c>
      <c r="J37" s="80">
        <f t="shared" si="0"/>
        <v>373873.5</v>
      </c>
      <c r="K37" s="80">
        <f t="shared" si="0"/>
        <v>235293.95</v>
      </c>
      <c r="L37" s="80">
        <f t="shared" si="0"/>
        <v>110575.14</v>
      </c>
      <c r="M37" s="80">
        <f t="shared" si="0"/>
        <v>8920</v>
      </c>
      <c r="N37" s="80">
        <v>61767.58</v>
      </c>
      <c r="O37" s="75"/>
    </row>
  </sheetData>
  <mergeCells count="14">
    <mergeCell ref="A1:N1"/>
    <mergeCell ref="A3:B3"/>
    <mergeCell ref="I4:N4"/>
    <mergeCell ref="I5:M5"/>
    <mergeCell ref="A37:B37"/>
    <mergeCell ref="A4:A6"/>
    <mergeCell ref="B4:B6"/>
    <mergeCell ref="C4:C6"/>
    <mergeCell ref="D4:D6"/>
    <mergeCell ref="E4:E6"/>
    <mergeCell ref="F4:F6"/>
    <mergeCell ref="G4:G6"/>
    <mergeCell ref="H4:H6"/>
    <mergeCell ref="O4:O6"/>
  </mergeCells>
  <pageMargins left="0.472222222222222" right="0.550694444444444" top="0.236111111111111" bottom="0.0388888888888889" header="0.5" footer="0.156944444444444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5"/>
  <sheetViews>
    <sheetView workbookViewId="0">
      <selection activeCell="D26" sqref="D26"/>
    </sheetView>
  </sheetViews>
  <sheetFormatPr defaultColWidth="8.89166666666667" defaultRowHeight="14.25"/>
  <cols>
    <col min="1" max="1" width="9.125"/>
    <col min="2" max="2" width="10.1083333333333" customWidth="true"/>
    <col min="3" max="3" width="14.875" customWidth="true"/>
    <col min="4" max="5" width="11.5583333333333" style="55" customWidth="true"/>
    <col min="6" max="6" width="11" customWidth="true"/>
    <col min="7" max="7" width="10.775"/>
    <col min="8" max="8" width="9.375"/>
    <col min="10" max="10" width="20.75" style="27" customWidth="true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1"/>
      <c r="B2" s="1"/>
      <c r="C2" s="1"/>
      <c r="D2" s="1"/>
      <c r="E2" s="1"/>
      <c r="F2" s="1"/>
      <c r="G2" s="1"/>
      <c r="H2" s="1"/>
      <c r="I2" s="1"/>
      <c r="J2" s="2"/>
      <c r="K2" s="1"/>
    </row>
    <row r="3" spans="1:11">
      <c r="A3" s="4" t="s">
        <v>79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1703</v>
      </c>
      <c r="E7" s="10">
        <f>F7+G7+H7+I7</f>
        <v>1703</v>
      </c>
      <c r="F7" s="10"/>
      <c r="G7" s="10">
        <v>1703</v>
      </c>
      <c r="H7" s="10"/>
      <c r="I7" s="10"/>
      <c r="J7" s="25">
        <v>0</v>
      </c>
      <c r="K7" s="21"/>
    </row>
    <row r="8" spans="1:11">
      <c r="A8" s="26" t="s">
        <v>88</v>
      </c>
      <c r="B8" s="9" t="s">
        <v>89</v>
      </c>
      <c r="C8" s="9" t="s">
        <v>18</v>
      </c>
      <c r="D8" s="10">
        <f t="shared" ref="D8:D25" si="0">E8+J8</f>
        <v>5260.91</v>
      </c>
      <c r="E8" s="10">
        <f t="shared" ref="E8:E24" si="1">F8+G8+H8+I8</f>
        <v>5260.91</v>
      </c>
      <c r="F8" s="10"/>
      <c r="G8" s="10"/>
      <c r="H8" s="10">
        <v>5260.91</v>
      </c>
      <c r="I8" s="10"/>
      <c r="J8" s="25">
        <v>0</v>
      </c>
      <c r="K8" s="21"/>
    </row>
    <row r="9" spans="1:11">
      <c r="A9" s="26" t="s">
        <v>90</v>
      </c>
      <c r="B9" s="9" t="s">
        <v>91</v>
      </c>
      <c r="C9" s="9" t="s">
        <v>87</v>
      </c>
      <c r="D9" s="10">
        <f t="shared" si="0"/>
        <v>1910</v>
      </c>
      <c r="E9" s="10">
        <f t="shared" si="1"/>
        <v>1910</v>
      </c>
      <c r="F9" s="10"/>
      <c r="G9" s="10">
        <v>1910</v>
      </c>
      <c r="H9" s="10"/>
      <c r="I9" s="10"/>
      <c r="J9" s="25">
        <v>0</v>
      </c>
      <c r="K9" s="21"/>
    </row>
    <row r="10" spans="1:13">
      <c r="A10" s="26" t="s">
        <v>92</v>
      </c>
      <c r="B10" s="9" t="s">
        <v>93</v>
      </c>
      <c r="C10" s="9" t="s">
        <v>84</v>
      </c>
      <c r="D10" s="10">
        <f t="shared" si="0"/>
        <v>1070</v>
      </c>
      <c r="E10" s="10">
        <f t="shared" si="1"/>
        <v>0</v>
      </c>
      <c r="F10" s="10"/>
      <c r="G10" s="10"/>
      <c r="H10" s="10"/>
      <c r="I10" s="10"/>
      <c r="J10" s="25">
        <v>1070</v>
      </c>
      <c r="K10" s="21"/>
      <c r="M10" t="s">
        <v>94</v>
      </c>
    </row>
    <row r="11" spans="1:11">
      <c r="A11" s="8">
        <v>46191</v>
      </c>
      <c r="B11" s="9" t="s">
        <v>95</v>
      </c>
      <c r="C11" s="9" t="s">
        <v>87</v>
      </c>
      <c r="D11" s="10">
        <f t="shared" si="0"/>
        <v>1427</v>
      </c>
      <c r="E11" s="10">
        <f t="shared" si="1"/>
        <v>1427</v>
      </c>
      <c r="F11" s="10"/>
      <c r="G11" s="10">
        <v>1427</v>
      </c>
      <c r="H11" s="10"/>
      <c r="I11" s="10"/>
      <c r="J11" s="25">
        <v>0</v>
      </c>
      <c r="K11" s="21"/>
    </row>
    <row r="12" spans="1:11">
      <c r="A12" s="8">
        <v>46227</v>
      </c>
      <c r="B12" s="9" t="s">
        <v>96</v>
      </c>
      <c r="C12" s="9" t="s">
        <v>97</v>
      </c>
      <c r="D12" s="10">
        <f t="shared" si="0"/>
        <v>2720</v>
      </c>
      <c r="E12" s="10">
        <f t="shared" si="1"/>
        <v>2720</v>
      </c>
      <c r="F12" s="10">
        <v>2720</v>
      </c>
      <c r="G12" s="10"/>
      <c r="H12" s="10"/>
      <c r="I12" s="10"/>
      <c r="J12" s="25">
        <v>0</v>
      </c>
      <c r="K12" s="21"/>
    </row>
    <row r="13" spans="1:11">
      <c r="A13" s="8">
        <v>46227</v>
      </c>
      <c r="B13" s="9" t="s">
        <v>98</v>
      </c>
      <c r="C13" s="9" t="s">
        <v>84</v>
      </c>
      <c r="D13" s="10">
        <f t="shared" si="0"/>
        <v>7.12</v>
      </c>
      <c r="E13" s="10">
        <f t="shared" si="1"/>
        <v>0</v>
      </c>
      <c r="F13" s="10"/>
      <c r="G13" s="10"/>
      <c r="H13" s="10"/>
      <c r="I13" s="10"/>
      <c r="J13" s="25">
        <v>7.12</v>
      </c>
      <c r="K13" s="21"/>
    </row>
    <row r="14" spans="1:11">
      <c r="A14" s="8">
        <v>46263</v>
      </c>
      <c r="B14" s="9" t="s">
        <v>99</v>
      </c>
      <c r="C14" s="9" t="s">
        <v>87</v>
      </c>
      <c r="D14" s="10">
        <f t="shared" si="0"/>
        <v>1475</v>
      </c>
      <c r="E14" s="10">
        <f t="shared" si="1"/>
        <v>1475</v>
      </c>
      <c r="F14" s="10"/>
      <c r="G14" s="10">
        <v>1475</v>
      </c>
      <c r="H14" s="10"/>
      <c r="I14" s="10"/>
      <c r="J14" s="25">
        <v>0</v>
      </c>
      <c r="K14" s="21"/>
    </row>
    <row r="15" spans="1:11">
      <c r="A15" s="8">
        <v>46263</v>
      </c>
      <c r="B15" s="9" t="s">
        <v>100</v>
      </c>
      <c r="C15" s="9" t="s">
        <v>84</v>
      </c>
      <c r="D15" s="10">
        <f t="shared" si="0"/>
        <v>1050</v>
      </c>
      <c r="E15" s="10">
        <f t="shared" si="1"/>
        <v>0</v>
      </c>
      <c r="F15" s="10"/>
      <c r="G15" s="10"/>
      <c r="H15" s="10"/>
      <c r="I15" s="10"/>
      <c r="J15" s="25">
        <v>1050</v>
      </c>
      <c r="K15" s="21"/>
    </row>
    <row r="16" spans="1:11">
      <c r="A16" s="8">
        <v>46318</v>
      </c>
      <c r="B16" s="9" t="s">
        <v>101</v>
      </c>
      <c r="C16" s="9" t="s">
        <v>87</v>
      </c>
      <c r="D16" s="10">
        <f t="shared" si="0"/>
        <v>1870</v>
      </c>
      <c r="E16" s="10">
        <f t="shared" si="1"/>
        <v>1870</v>
      </c>
      <c r="F16" s="10"/>
      <c r="G16" s="10">
        <v>1870</v>
      </c>
      <c r="H16" s="10"/>
      <c r="I16" s="10"/>
      <c r="J16" s="25">
        <v>0</v>
      </c>
      <c r="K16" s="21"/>
    </row>
    <row r="17" spans="1:11">
      <c r="A17" s="8">
        <v>46318</v>
      </c>
      <c r="B17" s="9" t="s">
        <v>102</v>
      </c>
      <c r="C17" s="9" t="s">
        <v>97</v>
      </c>
      <c r="D17" s="10">
        <f t="shared" si="0"/>
        <v>102</v>
      </c>
      <c r="E17" s="10">
        <f t="shared" si="1"/>
        <v>102</v>
      </c>
      <c r="F17" s="10">
        <v>102</v>
      </c>
      <c r="G17" s="10"/>
      <c r="H17" s="10"/>
      <c r="I17" s="10"/>
      <c r="J17" s="25">
        <v>0</v>
      </c>
      <c r="K17" s="21"/>
    </row>
    <row r="18" spans="1:11">
      <c r="A18" s="8">
        <v>46340</v>
      </c>
      <c r="B18" s="9" t="s">
        <v>103</v>
      </c>
      <c r="C18" s="9" t="s">
        <v>84</v>
      </c>
      <c r="D18" s="10">
        <f t="shared" si="0"/>
        <v>950</v>
      </c>
      <c r="E18" s="10">
        <f t="shared" si="1"/>
        <v>0</v>
      </c>
      <c r="F18" s="10"/>
      <c r="G18" s="10"/>
      <c r="H18" s="10"/>
      <c r="I18" s="10"/>
      <c r="J18" s="25">
        <v>950</v>
      </c>
      <c r="K18" s="21"/>
    </row>
    <row r="19" spans="1:11">
      <c r="A19" s="8">
        <v>46354</v>
      </c>
      <c r="B19" s="9" t="s">
        <v>104</v>
      </c>
      <c r="C19" s="9" t="s">
        <v>87</v>
      </c>
      <c r="D19" s="10">
        <f t="shared" si="0"/>
        <v>1721</v>
      </c>
      <c r="E19" s="10">
        <f t="shared" si="1"/>
        <v>1721</v>
      </c>
      <c r="F19" s="10"/>
      <c r="G19" s="10">
        <v>1721</v>
      </c>
      <c r="H19" s="10"/>
      <c r="I19" s="10"/>
      <c r="J19" s="25">
        <v>0</v>
      </c>
      <c r="K19" s="21"/>
    </row>
    <row r="20" spans="1:11">
      <c r="A20" s="8">
        <v>46367</v>
      </c>
      <c r="B20" s="9" t="s">
        <v>105</v>
      </c>
      <c r="C20" s="9" t="s">
        <v>87</v>
      </c>
      <c r="D20" s="10">
        <f t="shared" si="0"/>
        <v>2000</v>
      </c>
      <c r="E20" s="10">
        <f t="shared" si="1"/>
        <v>2000</v>
      </c>
      <c r="F20" s="10"/>
      <c r="G20" s="10">
        <v>2000</v>
      </c>
      <c r="H20" s="10"/>
      <c r="I20" s="10"/>
      <c r="J20" s="25">
        <v>0</v>
      </c>
      <c r="K20" s="21"/>
    </row>
    <row r="21" spans="1:11">
      <c r="A21" s="8">
        <v>46379</v>
      </c>
      <c r="B21" s="9" t="s">
        <v>106</v>
      </c>
      <c r="C21" s="9" t="s">
        <v>84</v>
      </c>
      <c r="D21" s="10">
        <f t="shared" si="0"/>
        <v>1060</v>
      </c>
      <c r="E21" s="10">
        <f t="shared" si="1"/>
        <v>0</v>
      </c>
      <c r="F21" s="10"/>
      <c r="G21" s="10"/>
      <c r="H21" s="10"/>
      <c r="I21" s="10"/>
      <c r="J21" s="25">
        <v>1060</v>
      </c>
      <c r="K21" s="21"/>
    </row>
    <row r="22" spans="1:11">
      <c r="A22" s="8">
        <v>46379</v>
      </c>
      <c r="B22" s="9" t="s">
        <v>107</v>
      </c>
      <c r="C22" s="9" t="s">
        <v>97</v>
      </c>
      <c r="D22" s="10">
        <f t="shared" si="0"/>
        <v>300</v>
      </c>
      <c r="E22" s="10">
        <f t="shared" si="1"/>
        <v>300</v>
      </c>
      <c r="F22" s="10">
        <v>300</v>
      </c>
      <c r="G22" s="10"/>
      <c r="H22" s="10"/>
      <c r="I22" s="10"/>
      <c r="J22" s="25">
        <v>0</v>
      </c>
      <c r="K22" s="21"/>
    </row>
    <row r="23" spans="1:11">
      <c r="A23" s="8">
        <v>46379</v>
      </c>
      <c r="B23" s="9" t="s">
        <v>108</v>
      </c>
      <c r="C23" s="9" t="s">
        <v>97</v>
      </c>
      <c r="D23" s="10">
        <f t="shared" si="0"/>
        <v>6365</v>
      </c>
      <c r="E23" s="10">
        <f t="shared" si="1"/>
        <v>6365</v>
      </c>
      <c r="F23" s="10">
        <v>6365</v>
      </c>
      <c r="G23" s="10"/>
      <c r="H23" s="10"/>
      <c r="I23" s="10"/>
      <c r="J23" s="25">
        <v>0</v>
      </c>
      <c r="K23" s="21"/>
    </row>
    <row r="24" spans="1:11">
      <c r="A24" s="8">
        <v>46385</v>
      </c>
      <c r="B24" s="9" t="s">
        <v>109</v>
      </c>
      <c r="C24" s="9" t="s">
        <v>87</v>
      </c>
      <c r="D24" s="10">
        <f t="shared" si="0"/>
        <v>430</v>
      </c>
      <c r="E24" s="10">
        <f t="shared" si="1"/>
        <v>430</v>
      </c>
      <c r="F24" s="10"/>
      <c r="G24" s="10">
        <v>430</v>
      </c>
      <c r="H24" s="10"/>
      <c r="I24" s="10"/>
      <c r="J24" s="25">
        <v>0</v>
      </c>
      <c r="K24" s="21"/>
    </row>
    <row r="25" s="55" customFormat="true" spans="1:11">
      <c r="A25" s="14" t="s">
        <v>77</v>
      </c>
      <c r="B25" s="15"/>
      <c r="C25" s="16"/>
      <c r="D25" s="10">
        <f t="shared" si="0"/>
        <v>31421.03</v>
      </c>
      <c r="E25" s="21">
        <f>SUM(E7:E24)</f>
        <v>27283.91</v>
      </c>
      <c r="F25" s="21">
        <f>SUM(F7:F24)</f>
        <v>9487</v>
      </c>
      <c r="G25" s="21">
        <f>SUM(G7:G24)</f>
        <v>12536</v>
      </c>
      <c r="H25" s="21">
        <f>SUM(H7:H24)</f>
        <v>5260.91</v>
      </c>
      <c r="I25" s="21">
        <f>SUM(I7:I24)</f>
        <v>0</v>
      </c>
      <c r="J25" s="24">
        <v>4137.12</v>
      </c>
      <c r="K25" s="21">
        <f>SUM(K7:K24)</f>
        <v>0</v>
      </c>
    </row>
  </sheetData>
  <mergeCells count="10">
    <mergeCell ref="A1:K1"/>
    <mergeCell ref="A3:C3"/>
    <mergeCell ref="E4:K4"/>
    <mergeCell ref="E5:I5"/>
    <mergeCell ref="J5:K5"/>
    <mergeCell ref="A25:C25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3"/>
  <sheetViews>
    <sheetView topLeftCell="A3" workbookViewId="0">
      <selection activeCell="J5" sqref="J5:K5"/>
    </sheetView>
  </sheetViews>
  <sheetFormatPr defaultColWidth="8.89166666666667" defaultRowHeight="14.25"/>
  <cols>
    <col min="1" max="1" width="9.125"/>
    <col min="2" max="2" width="6" customWidth="true"/>
    <col min="3" max="3" width="16.125" customWidth="true"/>
    <col min="4" max="5" width="11.5583333333333" style="55" customWidth="true"/>
    <col min="6" max="6" width="11" customWidth="true"/>
    <col min="7" max="7" width="10.775"/>
    <col min="10" max="10" width="15" style="27" customWidth="true"/>
  </cols>
  <sheetData>
    <row r="1" ht="20.25" spans="1:11">
      <c r="A1" s="28" t="s">
        <v>78</v>
      </c>
      <c r="B1" s="28"/>
      <c r="C1" s="28"/>
      <c r="D1" s="59"/>
      <c r="E1" s="59"/>
      <c r="F1" s="28"/>
      <c r="G1" s="28"/>
      <c r="H1" s="28"/>
      <c r="I1" s="28"/>
      <c r="J1" s="28"/>
      <c r="K1" s="28"/>
    </row>
    <row r="3" spans="1:11">
      <c r="A3" s="29" t="s">
        <v>110</v>
      </c>
      <c r="B3" s="29"/>
      <c r="C3" s="29"/>
      <c r="D3" s="60"/>
      <c r="E3" s="6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2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2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2"/>
      <c r="C6" s="32"/>
      <c r="D6" s="32"/>
      <c r="E6" s="32" t="s">
        <v>15</v>
      </c>
      <c r="F6" s="6" t="s">
        <v>16</v>
      </c>
      <c r="G6" s="6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3431</v>
      </c>
      <c r="E7" s="10">
        <f>F7+G7+H7+I7</f>
        <v>3431</v>
      </c>
      <c r="F7" s="10"/>
      <c r="G7" s="10">
        <v>3431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33" si="0">E8+J8</f>
        <v>3005.68</v>
      </c>
      <c r="E8" s="10">
        <f t="shared" ref="E8:E33" si="1">F8+G8+H8+I8</f>
        <v>3005.68</v>
      </c>
      <c r="F8" s="10"/>
      <c r="G8" s="10">
        <v>3005.68</v>
      </c>
      <c r="H8" s="10"/>
      <c r="I8" s="10"/>
      <c r="J8" s="25">
        <v>0</v>
      </c>
      <c r="K8" s="53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5517.4</v>
      </c>
      <c r="E9" s="10">
        <f t="shared" si="1"/>
        <v>5517.4</v>
      </c>
      <c r="F9" s="10">
        <v>5517.4</v>
      </c>
      <c r="G9" s="10"/>
      <c r="H9" s="10"/>
      <c r="I9" s="10"/>
      <c r="J9" s="25">
        <v>0</v>
      </c>
      <c r="K9" s="53"/>
    </row>
    <row r="10" spans="1:13">
      <c r="A10" s="26" t="s">
        <v>92</v>
      </c>
      <c r="B10" s="9" t="s">
        <v>93</v>
      </c>
      <c r="C10" s="9" t="s">
        <v>84</v>
      </c>
      <c r="D10" s="10">
        <f t="shared" si="0"/>
        <v>1185</v>
      </c>
      <c r="E10" s="10">
        <f t="shared" si="1"/>
        <v>0</v>
      </c>
      <c r="F10" s="65"/>
      <c r="G10" s="10"/>
      <c r="H10" s="10"/>
      <c r="I10" s="10"/>
      <c r="J10" s="25">
        <v>1185</v>
      </c>
      <c r="K10" s="53"/>
      <c r="M10" t="s">
        <v>94</v>
      </c>
    </row>
    <row r="11" spans="1:11">
      <c r="A11" s="8">
        <v>46186</v>
      </c>
      <c r="B11" s="9" t="s">
        <v>112</v>
      </c>
      <c r="C11" s="9" t="s">
        <v>84</v>
      </c>
      <c r="D11" s="10">
        <f t="shared" si="0"/>
        <v>7.6</v>
      </c>
      <c r="E11" s="10">
        <f t="shared" si="1"/>
        <v>0</v>
      </c>
      <c r="F11" s="10"/>
      <c r="G11" s="10"/>
      <c r="H11" s="10"/>
      <c r="I11" s="10"/>
      <c r="J11" s="25">
        <v>7.6</v>
      </c>
      <c r="K11" s="53"/>
    </row>
    <row r="12" spans="1:11">
      <c r="A12" s="8">
        <v>46186</v>
      </c>
      <c r="B12" s="9" t="s">
        <v>113</v>
      </c>
      <c r="C12" s="9" t="s">
        <v>84</v>
      </c>
      <c r="D12" s="10">
        <f t="shared" si="0"/>
        <v>82</v>
      </c>
      <c r="E12" s="10">
        <f t="shared" si="1"/>
        <v>0</v>
      </c>
      <c r="F12" s="10"/>
      <c r="G12" s="10"/>
      <c r="H12" s="10"/>
      <c r="I12" s="10"/>
      <c r="J12" s="25">
        <v>82</v>
      </c>
      <c r="K12" s="53"/>
    </row>
    <row r="13" spans="1:11">
      <c r="A13" s="8">
        <v>46186</v>
      </c>
      <c r="B13" s="9" t="s">
        <v>114</v>
      </c>
      <c r="C13" s="9" t="s">
        <v>84</v>
      </c>
      <c r="D13" s="10">
        <f t="shared" si="0"/>
        <v>9.5</v>
      </c>
      <c r="E13" s="10">
        <f t="shared" si="1"/>
        <v>0</v>
      </c>
      <c r="F13" s="10"/>
      <c r="G13" s="10"/>
      <c r="H13" s="10"/>
      <c r="I13" s="10"/>
      <c r="J13" s="25">
        <v>9.5</v>
      </c>
      <c r="K13" s="53"/>
    </row>
    <row r="14" spans="1:11">
      <c r="A14" s="8">
        <v>46191</v>
      </c>
      <c r="B14" s="9" t="s">
        <v>95</v>
      </c>
      <c r="C14" s="9" t="s">
        <v>87</v>
      </c>
      <c r="D14" s="10">
        <f t="shared" si="0"/>
        <v>2755</v>
      </c>
      <c r="E14" s="10">
        <f t="shared" si="1"/>
        <v>2755</v>
      </c>
      <c r="F14" s="10"/>
      <c r="G14" s="10">
        <v>2755</v>
      </c>
      <c r="H14" s="10"/>
      <c r="I14" s="10"/>
      <c r="J14" s="25">
        <v>0</v>
      </c>
      <c r="K14" s="53"/>
    </row>
    <row r="15" spans="1:11">
      <c r="A15" s="8">
        <v>46203</v>
      </c>
      <c r="B15" s="9" t="s">
        <v>115</v>
      </c>
      <c r="C15" s="9" t="s">
        <v>84</v>
      </c>
      <c r="D15" s="10">
        <f t="shared" si="0"/>
        <v>400.33</v>
      </c>
      <c r="E15" s="10">
        <f t="shared" si="1"/>
        <v>0</v>
      </c>
      <c r="F15" s="10"/>
      <c r="G15" s="10"/>
      <c r="H15" s="10"/>
      <c r="I15" s="10"/>
      <c r="J15" s="25">
        <v>400.33</v>
      </c>
      <c r="K15" s="53"/>
    </row>
    <row r="16" spans="1:11">
      <c r="A16" s="8">
        <v>46227</v>
      </c>
      <c r="B16" s="9" t="s">
        <v>96</v>
      </c>
      <c r="C16" s="9" t="s">
        <v>97</v>
      </c>
      <c r="D16" s="10">
        <f t="shared" si="0"/>
        <v>3265</v>
      </c>
      <c r="E16" s="10">
        <f t="shared" si="1"/>
        <v>3265</v>
      </c>
      <c r="F16" s="10">
        <v>3265</v>
      </c>
      <c r="G16" s="10"/>
      <c r="H16" s="10"/>
      <c r="I16" s="10"/>
      <c r="J16" s="25">
        <v>0</v>
      </c>
      <c r="K16" s="53"/>
    </row>
    <row r="17" spans="1:11">
      <c r="A17" s="8">
        <v>46263</v>
      </c>
      <c r="B17" s="9" t="s">
        <v>99</v>
      </c>
      <c r="C17" s="9" t="s">
        <v>87</v>
      </c>
      <c r="D17" s="10">
        <f t="shared" si="0"/>
        <v>2500</v>
      </c>
      <c r="E17" s="10">
        <f t="shared" si="1"/>
        <v>2500</v>
      </c>
      <c r="F17" s="10"/>
      <c r="G17" s="10">
        <v>2500</v>
      </c>
      <c r="H17" s="10"/>
      <c r="I17" s="10"/>
      <c r="J17" s="25">
        <v>0</v>
      </c>
      <c r="K17" s="53"/>
    </row>
    <row r="18" spans="1:11">
      <c r="A18" s="8">
        <v>46263</v>
      </c>
      <c r="B18" s="9" t="s">
        <v>116</v>
      </c>
      <c r="C18" s="9" t="s">
        <v>84</v>
      </c>
      <c r="D18" s="10">
        <f t="shared" si="0"/>
        <v>16.63</v>
      </c>
      <c r="E18" s="10">
        <f t="shared" si="1"/>
        <v>0</v>
      </c>
      <c r="F18" s="10"/>
      <c r="G18" s="10"/>
      <c r="H18" s="10"/>
      <c r="I18" s="10"/>
      <c r="J18" s="25">
        <v>16.63</v>
      </c>
      <c r="K18" s="53"/>
    </row>
    <row r="19" spans="1:11">
      <c r="A19" s="8">
        <v>46263</v>
      </c>
      <c r="B19" s="9" t="s">
        <v>100</v>
      </c>
      <c r="C19" s="9" t="s">
        <v>84</v>
      </c>
      <c r="D19" s="10">
        <f t="shared" si="0"/>
        <v>1210</v>
      </c>
      <c r="E19" s="10">
        <f t="shared" si="1"/>
        <v>0</v>
      </c>
      <c r="F19" s="10"/>
      <c r="G19" s="10"/>
      <c r="H19" s="10"/>
      <c r="I19" s="10"/>
      <c r="J19" s="25">
        <v>1210</v>
      </c>
      <c r="K19" s="53"/>
    </row>
    <row r="20" spans="1:11">
      <c r="A20" s="8">
        <v>46280</v>
      </c>
      <c r="B20" s="9" t="s">
        <v>117</v>
      </c>
      <c r="C20" s="9" t="s">
        <v>84</v>
      </c>
      <c r="D20" s="10">
        <f t="shared" si="0"/>
        <v>4.72</v>
      </c>
      <c r="E20" s="10">
        <f t="shared" si="1"/>
        <v>0</v>
      </c>
      <c r="F20" s="10"/>
      <c r="G20" s="10"/>
      <c r="H20" s="10"/>
      <c r="I20" s="10"/>
      <c r="J20" s="25">
        <v>4.72</v>
      </c>
      <c r="K20" s="53"/>
    </row>
    <row r="21" spans="1:11">
      <c r="A21" s="8">
        <v>46318</v>
      </c>
      <c r="B21" s="9" t="s">
        <v>101</v>
      </c>
      <c r="C21" s="9" t="s">
        <v>87</v>
      </c>
      <c r="D21" s="10">
        <f t="shared" si="0"/>
        <v>3238</v>
      </c>
      <c r="E21" s="10">
        <f t="shared" si="1"/>
        <v>3238</v>
      </c>
      <c r="F21" s="10"/>
      <c r="G21" s="10">
        <v>3238</v>
      </c>
      <c r="H21" s="10"/>
      <c r="I21" s="10"/>
      <c r="J21" s="25">
        <v>0</v>
      </c>
      <c r="K21" s="53"/>
    </row>
    <row r="22" spans="1:11">
      <c r="A22" s="8">
        <v>46318</v>
      </c>
      <c r="B22" s="9" t="s">
        <v>102</v>
      </c>
      <c r="C22" s="9" t="s">
        <v>97</v>
      </c>
      <c r="D22" s="10">
        <f t="shared" si="0"/>
        <v>102</v>
      </c>
      <c r="E22" s="10">
        <f t="shared" si="1"/>
        <v>102</v>
      </c>
      <c r="F22" s="10">
        <v>102</v>
      </c>
      <c r="G22" s="10"/>
      <c r="H22" s="10"/>
      <c r="I22" s="10"/>
      <c r="J22" s="25">
        <v>0</v>
      </c>
      <c r="K22" s="53"/>
    </row>
    <row r="23" spans="1:11">
      <c r="A23" s="8">
        <v>46326</v>
      </c>
      <c r="B23" s="9" t="s">
        <v>96</v>
      </c>
      <c r="C23" s="9" t="s">
        <v>18</v>
      </c>
      <c r="D23" s="10">
        <f t="shared" si="0"/>
        <v>3868.72</v>
      </c>
      <c r="E23" s="10">
        <f t="shared" si="1"/>
        <v>3868.72</v>
      </c>
      <c r="F23" s="10"/>
      <c r="G23" s="10"/>
      <c r="H23" s="10">
        <v>3868.72</v>
      </c>
      <c r="I23" s="10"/>
      <c r="J23" s="25">
        <v>0</v>
      </c>
      <c r="K23" s="53"/>
    </row>
    <row r="24" spans="1:11">
      <c r="A24" s="8">
        <v>46340</v>
      </c>
      <c r="B24" s="9" t="s">
        <v>103</v>
      </c>
      <c r="C24" s="9" t="s">
        <v>84</v>
      </c>
      <c r="D24" s="10">
        <f t="shared" si="0"/>
        <v>1210</v>
      </c>
      <c r="E24" s="10">
        <f t="shared" si="1"/>
        <v>0</v>
      </c>
      <c r="F24" s="10"/>
      <c r="G24" s="10"/>
      <c r="H24" s="10"/>
      <c r="I24" s="10"/>
      <c r="J24" s="25">
        <v>1210</v>
      </c>
      <c r="K24" s="53"/>
    </row>
    <row r="25" spans="1:11">
      <c r="A25" s="8">
        <v>46340</v>
      </c>
      <c r="B25" s="9" t="s">
        <v>118</v>
      </c>
      <c r="C25" s="9" t="s">
        <v>84</v>
      </c>
      <c r="D25" s="10">
        <f t="shared" si="0"/>
        <v>241.19</v>
      </c>
      <c r="E25" s="10">
        <f t="shared" si="1"/>
        <v>0</v>
      </c>
      <c r="F25" s="10"/>
      <c r="G25" s="10"/>
      <c r="H25" s="10"/>
      <c r="I25" s="10"/>
      <c r="J25" s="25">
        <v>241.19</v>
      </c>
      <c r="K25" s="53"/>
    </row>
    <row r="26" spans="1:11">
      <c r="A26" s="8">
        <v>46354</v>
      </c>
      <c r="B26" s="9" t="s">
        <v>104</v>
      </c>
      <c r="C26" s="9" t="s">
        <v>87</v>
      </c>
      <c r="D26" s="10">
        <f t="shared" si="0"/>
        <v>2695</v>
      </c>
      <c r="E26" s="10">
        <f t="shared" si="1"/>
        <v>2695</v>
      </c>
      <c r="F26" s="10"/>
      <c r="G26" s="10">
        <v>2695</v>
      </c>
      <c r="H26" s="10"/>
      <c r="I26" s="10"/>
      <c r="J26" s="25">
        <v>0</v>
      </c>
      <c r="K26" s="53"/>
    </row>
    <row r="27" spans="1:11">
      <c r="A27" s="8">
        <v>46360</v>
      </c>
      <c r="B27" s="9" t="s">
        <v>119</v>
      </c>
      <c r="C27" s="9" t="s">
        <v>19</v>
      </c>
      <c r="D27" s="10">
        <f t="shared" si="0"/>
        <v>280</v>
      </c>
      <c r="E27" s="10">
        <f t="shared" si="1"/>
        <v>280</v>
      </c>
      <c r="F27" s="10"/>
      <c r="G27" s="10"/>
      <c r="H27" s="10"/>
      <c r="I27" s="10">
        <v>280</v>
      </c>
      <c r="J27" s="25">
        <v>0</v>
      </c>
      <c r="K27" s="53"/>
    </row>
    <row r="28" spans="1:11">
      <c r="A28" s="8">
        <v>46367</v>
      </c>
      <c r="B28" s="9" t="s">
        <v>105</v>
      </c>
      <c r="C28" s="9" t="s">
        <v>87</v>
      </c>
      <c r="D28" s="10">
        <f t="shared" si="0"/>
        <v>2245</v>
      </c>
      <c r="E28" s="10">
        <f t="shared" si="1"/>
        <v>2245</v>
      </c>
      <c r="F28" s="10"/>
      <c r="G28" s="10">
        <v>2245</v>
      </c>
      <c r="H28" s="10"/>
      <c r="I28" s="10"/>
      <c r="J28" s="25">
        <v>0</v>
      </c>
      <c r="K28" s="53"/>
    </row>
    <row r="29" spans="1:11">
      <c r="A29" s="8">
        <v>46379</v>
      </c>
      <c r="B29" s="9" t="s">
        <v>106</v>
      </c>
      <c r="C29" s="9" t="s">
        <v>84</v>
      </c>
      <c r="D29" s="10">
        <f t="shared" si="0"/>
        <v>1210</v>
      </c>
      <c r="E29" s="10">
        <f t="shared" si="1"/>
        <v>0</v>
      </c>
      <c r="F29" s="10"/>
      <c r="G29" s="10"/>
      <c r="H29" s="10"/>
      <c r="I29" s="10"/>
      <c r="J29" s="25">
        <v>1210</v>
      </c>
      <c r="K29" s="53"/>
    </row>
    <row r="30" spans="1:11">
      <c r="A30" s="8">
        <v>46379</v>
      </c>
      <c r="B30" s="9" t="s">
        <v>107</v>
      </c>
      <c r="C30" s="9" t="s">
        <v>97</v>
      </c>
      <c r="D30" s="10">
        <f t="shared" si="0"/>
        <v>2720</v>
      </c>
      <c r="E30" s="10">
        <f t="shared" si="1"/>
        <v>2720</v>
      </c>
      <c r="F30" s="65">
        <v>2720</v>
      </c>
      <c r="G30" s="10"/>
      <c r="H30" s="10"/>
      <c r="I30" s="10"/>
      <c r="J30" s="25">
        <v>0</v>
      </c>
      <c r="K30" s="53"/>
    </row>
    <row r="31" spans="1:11">
      <c r="A31" s="8">
        <v>46379</v>
      </c>
      <c r="B31" s="9" t="s">
        <v>108</v>
      </c>
      <c r="C31" s="9" t="s">
        <v>97</v>
      </c>
      <c r="D31" s="10">
        <f t="shared" si="0"/>
        <v>16985</v>
      </c>
      <c r="E31" s="10">
        <f t="shared" si="1"/>
        <v>16985</v>
      </c>
      <c r="F31" s="10">
        <v>16985</v>
      </c>
      <c r="G31" s="10"/>
      <c r="H31" s="10"/>
      <c r="I31" s="10"/>
      <c r="J31" s="25">
        <v>0</v>
      </c>
      <c r="K31" s="53"/>
    </row>
    <row r="32" spans="1:11">
      <c r="A32" s="8">
        <v>46385</v>
      </c>
      <c r="B32" s="9" t="s">
        <v>109</v>
      </c>
      <c r="C32" s="9" t="s">
        <v>87</v>
      </c>
      <c r="D32" s="10">
        <f t="shared" si="0"/>
        <v>2205</v>
      </c>
      <c r="E32" s="10">
        <f t="shared" si="1"/>
        <v>2205</v>
      </c>
      <c r="F32" s="10"/>
      <c r="G32" s="10">
        <v>2205</v>
      </c>
      <c r="H32" s="10"/>
      <c r="I32" s="10"/>
      <c r="J32" s="25">
        <v>0</v>
      </c>
      <c r="K32" s="53"/>
    </row>
    <row r="33" s="55" customFormat="true" spans="1:11">
      <c r="A33" s="62" t="s">
        <v>77</v>
      </c>
      <c r="B33" s="63"/>
      <c r="C33" s="64"/>
      <c r="D33" s="10">
        <f t="shared" si="0"/>
        <v>60389.77</v>
      </c>
      <c r="E33" s="10">
        <f>SUM(E7:E32)</f>
        <v>54812.8</v>
      </c>
      <c r="F33" s="10">
        <f>SUM(F7:F32)</f>
        <v>28589.4</v>
      </c>
      <c r="G33" s="10">
        <f>SUM(G7:G32)</f>
        <v>22074.68</v>
      </c>
      <c r="H33" s="10">
        <f>SUM(H7:H32)</f>
        <v>3868.72</v>
      </c>
      <c r="I33" s="10">
        <f>SUM(I7:I32)</f>
        <v>280</v>
      </c>
      <c r="J33" s="25">
        <v>5576.97</v>
      </c>
      <c r="K33" s="10">
        <f>SUM(K7:K32)</f>
        <v>0</v>
      </c>
    </row>
  </sheetData>
  <mergeCells count="10">
    <mergeCell ref="A1:K1"/>
    <mergeCell ref="A3:C3"/>
    <mergeCell ref="E4:K4"/>
    <mergeCell ref="E5:I5"/>
    <mergeCell ref="J5:K5"/>
    <mergeCell ref="A33:C33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1"/>
  <sheetViews>
    <sheetView workbookViewId="0">
      <selection activeCell="J5" sqref="J5:K5"/>
    </sheetView>
  </sheetViews>
  <sheetFormatPr defaultColWidth="8.89166666666667" defaultRowHeight="14.25"/>
  <cols>
    <col min="1" max="1" width="9.125"/>
    <col min="2" max="2" width="10.1083333333333" customWidth="true"/>
    <col min="3" max="3" width="14.75" customWidth="true"/>
    <col min="4" max="5" width="11.5583333333333" style="55" customWidth="true"/>
    <col min="6" max="6" width="11" customWidth="true"/>
    <col min="7" max="7" width="10.775"/>
    <col min="10" max="10" width="17.25" style="27" customWidth="true"/>
  </cols>
  <sheetData>
    <row r="1" ht="20.25" spans="1:11">
      <c r="A1" s="28" t="s">
        <v>78</v>
      </c>
      <c r="B1" s="28"/>
      <c r="C1" s="28"/>
      <c r="D1" s="59"/>
      <c r="E1" s="59"/>
      <c r="F1" s="28"/>
      <c r="G1" s="28"/>
      <c r="H1" s="28"/>
      <c r="I1" s="28"/>
      <c r="J1" s="28"/>
      <c r="K1" s="28"/>
    </row>
    <row r="3" spans="1:11">
      <c r="A3" s="29" t="s">
        <v>120</v>
      </c>
      <c r="B3" s="29"/>
      <c r="C3" s="29"/>
      <c r="D3" s="60"/>
      <c r="E3" s="6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1700</v>
      </c>
      <c r="E7" s="10">
        <f>F7+G7+H7+I7</f>
        <v>1700</v>
      </c>
      <c r="F7" s="10"/>
      <c r="G7" s="10">
        <v>1700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31" si="0">E8+J8</f>
        <v>1700</v>
      </c>
      <c r="E8" s="10">
        <f t="shared" ref="E8:E30" si="1">F8+G8+H8+I8</f>
        <v>1700</v>
      </c>
      <c r="F8" s="10"/>
      <c r="G8" s="10">
        <v>1700</v>
      </c>
      <c r="H8" s="10"/>
      <c r="I8" s="10"/>
      <c r="J8" s="25">
        <v>0</v>
      </c>
      <c r="K8" s="53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5674.2</v>
      </c>
      <c r="E9" s="10">
        <f t="shared" si="1"/>
        <v>5674.2</v>
      </c>
      <c r="F9" s="10">
        <v>5674.2</v>
      </c>
      <c r="G9" s="10"/>
      <c r="H9" s="10"/>
      <c r="I9" s="10"/>
      <c r="J9" s="25">
        <v>0</v>
      </c>
      <c r="K9" s="53"/>
    </row>
    <row r="10" spans="1:13">
      <c r="A10" s="26" t="s">
        <v>92</v>
      </c>
      <c r="B10" s="9" t="s">
        <v>93</v>
      </c>
      <c r="C10" s="9" t="s">
        <v>84</v>
      </c>
      <c r="D10" s="10">
        <f t="shared" si="0"/>
        <v>260</v>
      </c>
      <c r="E10" s="10">
        <f t="shared" si="1"/>
        <v>0</v>
      </c>
      <c r="F10" s="10"/>
      <c r="G10" s="10"/>
      <c r="H10" s="10"/>
      <c r="I10" s="10"/>
      <c r="J10" s="25">
        <v>260</v>
      </c>
      <c r="K10" s="53"/>
      <c r="M10" t="s">
        <v>94</v>
      </c>
    </row>
    <row r="11" spans="1:11">
      <c r="A11" s="8">
        <v>46186</v>
      </c>
      <c r="B11" s="9" t="s">
        <v>112</v>
      </c>
      <c r="C11" s="9" t="s">
        <v>84</v>
      </c>
      <c r="D11" s="10">
        <f t="shared" si="0"/>
        <v>31.92</v>
      </c>
      <c r="E11" s="10">
        <f t="shared" si="1"/>
        <v>0</v>
      </c>
      <c r="F11" s="10"/>
      <c r="G11" s="10"/>
      <c r="H11" s="10"/>
      <c r="I11" s="10"/>
      <c r="J11" s="25">
        <v>31.92</v>
      </c>
      <c r="K11" s="53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1166</v>
      </c>
      <c r="E12" s="10">
        <f t="shared" si="1"/>
        <v>1166</v>
      </c>
      <c r="F12" s="10"/>
      <c r="G12" s="10">
        <v>1166</v>
      </c>
      <c r="H12" s="10"/>
      <c r="I12" s="10"/>
      <c r="J12" s="25">
        <v>0</v>
      </c>
      <c r="K12" s="53"/>
    </row>
    <row r="13" spans="1:11">
      <c r="A13" s="8">
        <v>46203</v>
      </c>
      <c r="B13" s="9" t="s">
        <v>115</v>
      </c>
      <c r="C13" s="9" t="s">
        <v>84</v>
      </c>
      <c r="D13" s="10">
        <f t="shared" si="0"/>
        <v>9.44</v>
      </c>
      <c r="E13" s="10">
        <f t="shared" si="1"/>
        <v>0</v>
      </c>
      <c r="F13" s="10"/>
      <c r="G13" s="10"/>
      <c r="H13" s="10"/>
      <c r="I13" s="10"/>
      <c r="J13" s="25">
        <v>9.44</v>
      </c>
      <c r="K13" s="53"/>
    </row>
    <row r="14" spans="1:11">
      <c r="A14" s="8">
        <v>46227</v>
      </c>
      <c r="B14" s="9" t="s">
        <v>96</v>
      </c>
      <c r="C14" s="9" t="s">
        <v>97</v>
      </c>
      <c r="D14" s="10">
        <f t="shared" si="0"/>
        <v>1050</v>
      </c>
      <c r="E14" s="10">
        <f t="shared" si="1"/>
        <v>1050</v>
      </c>
      <c r="F14" s="10">
        <v>1050</v>
      </c>
      <c r="G14" s="10"/>
      <c r="H14" s="10"/>
      <c r="I14" s="10"/>
      <c r="J14" s="25">
        <v>0</v>
      </c>
      <c r="K14" s="53"/>
    </row>
    <row r="15" spans="1:11">
      <c r="A15" s="8">
        <v>46263</v>
      </c>
      <c r="B15" s="9" t="s">
        <v>99</v>
      </c>
      <c r="C15" s="9" t="s">
        <v>87</v>
      </c>
      <c r="D15" s="10">
        <f t="shared" si="0"/>
        <v>2120</v>
      </c>
      <c r="E15" s="10">
        <f t="shared" si="1"/>
        <v>2120</v>
      </c>
      <c r="F15" s="10"/>
      <c r="G15" s="10">
        <v>2120</v>
      </c>
      <c r="H15" s="10"/>
      <c r="I15" s="10"/>
      <c r="J15" s="25">
        <v>0</v>
      </c>
      <c r="K15" s="53"/>
    </row>
    <row r="16" spans="1:11">
      <c r="A16" s="8">
        <v>46263</v>
      </c>
      <c r="B16" s="9" t="s">
        <v>100</v>
      </c>
      <c r="C16" s="9" t="s">
        <v>84</v>
      </c>
      <c r="D16" s="10">
        <f t="shared" si="0"/>
        <v>464</v>
      </c>
      <c r="E16" s="10">
        <f t="shared" si="1"/>
        <v>0</v>
      </c>
      <c r="F16" s="10"/>
      <c r="G16" s="10"/>
      <c r="H16" s="10"/>
      <c r="I16" s="10"/>
      <c r="J16" s="25">
        <v>464</v>
      </c>
      <c r="K16" s="53"/>
    </row>
    <row r="17" spans="1:11">
      <c r="A17" s="8">
        <v>46295</v>
      </c>
      <c r="B17" s="9" t="s">
        <v>121</v>
      </c>
      <c r="C17" s="9" t="s">
        <v>18</v>
      </c>
      <c r="D17" s="10">
        <f t="shared" si="0"/>
        <v>3780.11</v>
      </c>
      <c r="E17" s="10">
        <f t="shared" si="1"/>
        <v>3780.11</v>
      </c>
      <c r="F17" s="10"/>
      <c r="G17" s="10"/>
      <c r="H17" s="10">
        <v>3780.11</v>
      </c>
      <c r="I17" s="10"/>
      <c r="J17" s="25">
        <v>0</v>
      </c>
      <c r="K17" s="53"/>
    </row>
    <row r="18" spans="1:11">
      <c r="A18" s="8">
        <v>46318</v>
      </c>
      <c r="B18" s="9" t="s">
        <v>101</v>
      </c>
      <c r="C18" s="9" t="s">
        <v>87</v>
      </c>
      <c r="D18" s="10">
        <f t="shared" si="0"/>
        <v>1340</v>
      </c>
      <c r="E18" s="10">
        <f t="shared" si="1"/>
        <v>1340</v>
      </c>
      <c r="F18" s="10"/>
      <c r="G18" s="10">
        <v>1340</v>
      </c>
      <c r="H18" s="10"/>
      <c r="I18" s="10"/>
      <c r="J18" s="25">
        <v>0</v>
      </c>
      <c r="K18" s="53"/>
    </row>
    <row r="19" spans="1:11">
      <c r="A19" s="8">
        <v>46318</v>
      </c>
      <c r="B19" s="9" t="s">
        <v>102</v>
      </c>
      <c r="C19" s="9" t="s">
        <v>97</v>
      </c>
      <c r="D19" s="10">
        <f t="shared" si="0"/>
        <v>790.5</v>
      </c>
      <c r="E19" s="10">
        <f t="shared" si="1"/>
        <v>790.5</v>
      </c>
      <c r="F19" s="10">
        <v>790.5</v>
      </c>
      <c r="G19" s="10"/>
      <c r="H19" s="10"/>
      <c r="I19" s="10"/>
      <c r="J19" s="25">
        <v>0</v>
      </c>
      <c r="K19" s="53"/>
    </row>
    <row r="20" spans="1:11">
      <c r="A20" s="8">
        <v>46340</v>
      </c>
      <c r="B20" s="9" t="s">
        <v>103</v>
      </c>
      <c r="C20" s="9" t="s">
        <v>84</v>
      </c>
      <c r="D20" s="10">
        <f t="shared" si="0"/>
        <v>727</v>
      </c>
      <c r="E20" s="10">
        <f t="shared" si="1"/>
        <v>0</v>
      </c>
      <c r="F20" s="10"/>
      <c r="G20" s="10"/>
      <c r="H20" s="10"/>
      <c r="I20" s="10"/>
      <c r="J20" s="25">
        <v>727</v>
      </c>
      <c r="K20" s="53"/>
    </row>
    <row r="21" spans="1:11">
      <c r="A21" s="8">
        <v>46340</v>
      </c>
      <c r="B21" s="9" t="s">
        <v>118</v>
      </c>
      <c r="C21" s="9" t="s">
        <v>84</v>
      </c>
      <c r="D21" s="10">
        <f t="shared" si="0"/>
        <v>9</v>
      </c>
      <c r="E21" s="10">
        <f t="shared" si="1"/>
        <v>0</v>
      </c>
      <c r="F21" s="10"/>
      <c r="G21" s="10"/>
      <c r="H21" s="10"/>
      <c r="I21" s="10"/>
      <c r="J21" s="25">
        <v>9</v>
      </c>
      <c r="K21" s="53"/>
    </row>
    <row r="22" spans="1:11">
      <c r="A22" s="8">
        <v>46354</v>
      </c>
      <c r="B22" s="9" t="s">
        <v>104</v>
      </c>
      <c r="C22" s="9" t="s">
        <v>87</v>
      </c>
      <c r="D22" s="10">
        <f t="shared" si="0"/>
        <v>1969</v>
      </c>
      <c r="E22" s="10">
        <f t="shared" si="1"/>
        <v>1969</v>
      </c>
      <c r="F22" s="10"/>
      <c r="G22" s="10">
        <v>1969</v>
      </c>
      <c r="H22" s="10"/>
      <c r="I22" s="10"/>
      <c r="J22" s="25">
        <v>0</v>
      </c>
      <c r="K22" s="53"/>
    </row>
    <row r="23" spans="1:11">
      <c r="A23" s="8">
        <v>46360</v>
      </c>
      <c r="B23" s="9" t="s">
        <v>119</v>
      </c>
      <c r="C23" s="9" t="s">
        <v>19</v>
      </c>
      <c r="D23" s="10">
        <f t="shared" si="0"/>
        <v>280</v>
      </c>
      <c r="E23" s="10">
        <f t="shared" si="1"/>
        <v>280</v>
      </c>
      <c r="F23" s="10"/>
      <c r="G23" s="10"/>
      <c r="H23" s="10"/>
      <c r="I23" s="10">
        <v>280</v>
      </c>
      <c r="J23" s="25">
        <v>0</v>
      </c>
      <c r="K23" s="53"/>
    </row>
    <row r="24" spans="1:11">
      <c r="A24" s="8">
        <v>46367</v>
      </c>
      <c r="B24" s="9" t="s">
        <v>105</v>
      </c>
      <c r="C24" s="9" t="s">
        <v>87</v>
      </c>
      <c r="D24" s="10">
        <f t="shared" si="0"/>
        <v>1480</v>
      </c>
      <c r="E24" s="10">
        <f t="shared" si="1"/>
        <v>1480</v>
      </c>
      <c r="F24" s="10"/>
      <c r="G24" s="10">
        <v>1480</v>
      </c>
      <c r="H24" s="10"/>
      <c r="I24" s="10"/>
      <c r="J24" s="25">
        <v>0</v>
      </c>
      <c r="K24" s="53"/>
    </row>
    <row r="25" spans="1:11">
      <c r="A25" s="8">
        <v>46379</v>
      </c>
      <c r="B25" s="9" t="s">
        <v>122</v>
      </c>
      <c r="C25" s="9" t="s">
        <v>18</v>
      </c>
      <c r="D25" s="10">
        <f t="shared" si="0"/>
        <v>1542.21</v>
      </c>
      <c r="E25" s="10">
        <f t="shared" si="1"/>
        <v>1542.21</v>
      </c>
      <c r="F25" s="10"/>
      <c r="G25" s="10"/>
      <c r="H25" s="10">
        <v>1542.21</v>
      </c>
      <c r="I25" s="10"/>
      <c r="J25" s="25">
        <v>0</v>
      </c>
      <c r="K25" s="53"/>
    </row>
    <row r="26" spans="1:11">
      <c r="A26" s="8">
        <v>46379</v>
      </c>
      <c r="B26" s="9" t="s">
        <v>106</v>
      </c>
      <c r="C26" s="9" t="s">
        <v>84</v>
      </c>
      <c r="D26" s="10">
        <f t="shared" si="0"/>
        <v>650</v>
      </c>
      <c r="E26" s="10">
        <f t="shared" si="1"/>
        <v>0</v>
      </c>
      <c r="F26" s="10"/>
      <c r="G26" s="10"/>
      <c r="H26" s="10"/>
      <c r="I26" s="10"/>
      <c r="J26" s="25">
        <v>650</v>
      </c>
      <c r="K26" s="53"/>
    </row>
    <row r="27" spans="1:11">
      <c r="A27" s="8">
        <v>46379</v>
      </c>
      <c r="B27" s="9" t="s">
        <v>107</v>
      </c>
      <c r="C27" s="9" t="s">
        <v>97</v>
      </c>
      <c r="D27" s="10">
        <f t="shared" si="0"/>
        <v>3625</v>
      </c>
      <c r="E27" s="10">
        <f t="shared" si="1"/>
        <v>3625</v>
      </c>
      <c r="F27" s="10">
        <v>3625</v>
      </c>
      <c r="G27" s="10"/>
      <c r="H27" s="10"/>
      <c r="I27" s="10"/>
      <c r="J27" s="25">
        <v>0</v>
      </c>
      <c r="K27" s="53"/>
    </row>
    <row r="28" spans="1:11">
      <c r="A28" s="8">
        <v>46379</v>
      </c>
      <c r="B28" s="9" t="s">
        <v>108</v>
      </c>
      <c r="C28" s="9" t="s">
        <v>97</v>
      </c>
      <c r="D28" s="10">
        <f t="shared" si="0"/>
        <v>815</v>
      </c>
      <c r="E28" s="10">
        <f t="shared" si="1"/>
        <v>815</v>
      </c>
      <c r="F28" s="10">
        <v>815</v>
      </c>
      <c r="G28" s="10"/>
      <c r="H28" s="10"/>
      <c r="I28" s="10"/>
      <c r="J28" s="25">
        <v>0</v>
      </c>
      <c r="K28" s="53"/>
    </row>
    <row r="29" spans="1:11">
      <c r="A29" s="8">
        <v>46385</v>
      </c>
      <c r="B29" s="9" t="s">
        <v>109</v>
      </c>
      <c r="C29" s="9" t="s">
        <v>87</v>
      </c>
      <c r="D29" s="10">
        <f t="shared" si="0"/>
        <v>1885</v>
      </c>
      <c r="E29" s="10">
        <f t="shared" si="1"/>
        <v>1885</v>
      </c>
      <c r="F29" s="10"/>
      <c r="G29" s="10">
        <v>1885</v>
      </c>
      <c r="H29" s="10"/>
      <c r="I29" s="10"/>
      <c r="J29" s="25">
        <v>0</v>
      </c>
      <c r="K29" s="53"/>
    </row>
    <row r="30" spans="1:11">
      <c r="A30" s="8">
        <v>46379</v>
      </c>
      <c r="B30" s="9" t="s">
        <v>123</v>
      </c>
      <c r="C30" s="9" t="s">
        <v>84</v>
      </c>
      <c r="D30" s="10">
        <f t="shared" si="0"/>
        <v>10</v>
      </c>
      <c r="E30" s="10">
        <f t="shared" si="1"/>
        <v>0</v>
      </c>
      <c r="F30" s="10"/>
      <c r="G30" s="10"/>
      <c r="H30" s="10"/>
      <c r="I30" s="10"/>
      <c r="J30" s="25">
        <v>10</v>
      </c>
      <c r="K30" s="53"/>
    </row>
    <row r="31" s="55" customFormat="true" spans="1:11">
      <c r="A31" s="62" t="s">
        <v>77</v>
      </c>
      <c r="B31" s="63"/>
      <c r="C31" s="64"/>
      <c r="D31" s="10">
        <f t="shared" si="0"/>
        <v>33078.38</v>
      </c>
      <c r="E31" s="53">
        <f>SUM(E7:E30)</f>
        <v>30917.02</v>
      </c>
      <c r="F31" s="53">
        <f>SUM(F7:F30)</f>
        <v>11954.7</v>
      </c>
      <c r="G31" s="53">
        <f>SUM(G7:G30)</f>
        <v>13360</v>
      </c>
      <c r="H31" s="53">
        <f>SUM(H7:H30)</f>
        <v>5322.32</v>
      </c>
      <c r="I31" s="53">
        <f>SUM(I7:I30)</f>
        <v>280</v>
      </c>
      <c r="J31" s="54">
        <v>2161.36</v>
      </c>
      <c r="K31" s="53">
        <f>SUM(K7:K30)</f>
        <v>0</v>
      </c>
    </row>
  </sheetData>
  <mergeCells count="10">
    <mergeCell ref="A1:K1"/>
    <mergeCell ref="A3:C3"/>
    <mergeCell ref="E4:K4"/>
    <mergeCell ref="E5:I5"/>
    <mergeCell ref="J5:K5"/>
    <mergeCell ref="A31:C31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7"/>
  <sheetViews>
    <sheetView workbookViewId="0">
      <selection activeCell="J5" sqref="J5:K5"/>
    </sheetView>
  </sheetViews>
  <sheetFormatPr defaultColWidth="8.89166666666667" defaultRowHeight="14.25"/>
  <cols>
    <col min="2" max="2" width="10.1083333333333" customWidth="true"/>
    <col min="3" max="3" width="14.875" customWidth="true"/>
    <col min="4" max="5" width="11.5583333333333" style="55" customWidth="true"/>
    <col min="6" max="6" width="11" customWidth="true"/>
    <col min="7" max="7" width="10.775"/>
    <col min="10" max="10" width="18" style="27" customWidth="true"/>
  </cols>
  <sheetData>
    <row r="1" ht="20.25" spans="1:11">
      <c r="A1" s="28" t="s">
        <v>78</v>
      </c>
      <c r="B1" s="28"/>
      <c r="C1" s="28"/>
      <c r="D1" s="59"/>
      <c r="E1" s="59"/>
      <c r="F1" s="28"/>
      <c r="G1" s="28"/>
      <c r="H1" s="28"/>
      <c r="I1" s="28"/>
      <c r="J1" s="28"/>
      <c r="K1" s="28"/>
    </row>
    <row r="3" spans="1:11">
      <c r="A3" s="29" t="s">
        <v>124</v>
      </c>
      <c r="B3" s="29"/>
      <c r="C3" s="29"/>
      <c r="D3" s="60"/>
      <c r="E3" s="6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1897</v>
      </c>
      <c r="E7" s="10">
        <f>F7+G7+H7+I7</f>
        <v>1897</v>
      </c>
      <c r="F7" s="10"/>
      <c r="G7" s="10">
        <v>1897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18</v>
      </c>
      <c r="D8" s="10">
        <f t="shared" ref="D8:D37" si="0">E8+J8</f>
        <v>2756</v>
      </c>
      <c r="E8" s="10">
        <f t="shared" ref="E8:E36" si="1">F8+G8+H8+I8</f>
        <v>2756</v>
      </c>
      <c r="F8" s="10"/>
      <c r="G8" s="10">
        <v>2756</v>
      </c>
      <c r="H8" s="10"/>
      <c r="I8" s="10"/>
      <c r="J8" s="25">
        <v>0</v>
      </c>
      <c r="K8" s="53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705</v>
      </c>
      <c r="E9" s="10">
        <f t="shared" si="1"/>
        <v>0</v>
      </c>
      <c r="F9" s="10"/>
      <c r="G9" s="10"/>
      <c r="H9" s="10"/>
      <c r="I9" s="10"/>
      <c r="J9" s="25">
        <v>705</v>
      </c>
      <c r="K9" s="53"/>
    </row>
    <row r="10" spans="1:13">
      <c r="A10" s="8">
        <v>46191</v>
      </c>
      <c r="B10" s="9" t="s">
        <v>95</v>
      </c>
      <c r="C10" s="9" t="s">
        <v>87</v>
      </c>
      <c r="D10" s="10">
        <f t="shared" si="0"/>
        <v>2161</v>
      </c>
      <c r="E10" s="10">
        <f t="shared" si="1"/>
        <v>2161</v>
      </c>
      <c r="F10" s="10"/>
      <c r="G10" s="10">
        <v>2161</v>
      </c>
      <c r="H10" s="10"/>
      <c r="I10" s="10"/>
      <c r="J10" s="25">
        <v>0</v>
      </c>
      <c r="K10" s="53"/>
      <c r="M10" t="s">
        <v>94</v>
      </c>
    </row>
    <row r="11" spans="1:11">
      <c r="A11" s="8">
        <v>46263</v>
      </c>
      <c r="B11" s="9" t="s">
        <v>99</v>
      </c>
      <c r="C11" s="9" t="s">
        <v>87</v>
      </c>
      <c r="D11" s="10">
        <f t="shared" si="0"/>
        <v>1735</v>
      </c>
      <c r="E11" s="10">
        <f t="shared" si="1"/>
        <v>1735</v>
      </c>
      <c r="F11" s="10"/>
      <c r="G11" s="10">
        <v>1735</v>
      </c>
      <c r="H11" s="10"/>
      <c r="I11" s="10"/>
      <c r="J11" s="25">
        <v>0</v>
      </c>
      <c r="K11" s="53"/>
    </row>
    <row r="12" spans="1:11">
      <c r="A12" s="8">
        <v>46263</v>
      </c>
      <c r="B12" s="9" t="s">
        <v>100</v>
      </c>
      <c r="C12" s="9" t="s">
        <v>84</v>
      </c>
      <c r="D12" s="10">
        <f t="shared" si="0"/>
        <v>625</v>
      </c>
      <c r="E12" s="10">
        <f t="shared" si="1"/>
        <v>0</v>
      </c>
      <c r="F12" s="10"/>
      <c r="G12" s="10"/>
      <c r="H12" s="10"/>
      <c r="I12" s="10"/>
      <c r="J12" s="25">
        <v>625</v>
      </c>
      <c r="K12" s="53"/>
    </row>
    <row r="13" spans="1:11">
      <c r="A13" s="8">
        <v>46280</v>
      </c>
      <c r="B13" s="9" t="s">
        <v>117</v>
      </c>
      <c r="C13" s="9" t="s">
        <v>84</v>
      </c>
      <c r="D13" s="10">
        <f t="shared" si="0"/>
        <v>4</v>
      </c>
      <c r="E13" s="10">
        <f t="shared" si="1"/>
        <v>0</v>
      </c>
      <c r="F13" s="10"/>
      <c r="G13" s="10"/>
      <c r="H13" s="10"/>
      <c r="I13" s="10"/>
      <c r="J13" s="25">
        <v>4</v>
      </c>
      <c r="K13" s="53"/>
    </row>
    <row r="14" spans="1:11">
      <c r="A14" s="8">
        <v>46318</v>
      </c>
      <c r="B14" s="9" t="s">
        <v>101</v>
      </c>
      <c r="C14" s="9" t="s">
        <v>87</v>
      </c>
      <c r="D14" s="10">
        <f t="shared" si="0"/>
        <v>1485</v>
      </c>
      <c r="E14" s="10">
        <f t="shared" si="1"/>
        <v>1485</v>
      </c>
      <c r="F14" s="10"/>
      <c r="G14" s="10">
        <v>1485</v>
      </c>
      <c r="H14" s="10"/>
      <c r="I14" s="10"/>
      <c r="J14" s="25">
        <v>0</v>
      </c>
      <c r="K14" s="53"/>
    </row>
    <row r="15" spans="1:11">
      <c r="A15" s="8">
        <v>46318</v>
      </c>
      <c r="B15" s="9" t="s">
        <v>102</v>
      </c>
      <c r="C15" s="9" t="s">
        <v>97</v>
      </c>
      <c r="D15" s="10">
        <f t="shared" si="0"/>
        <v>1041.25</v>
      </c>
      <c r="E15" s="10">
        <f t="shared" si="1"/>
        <v>1041.25</v>
      </c>
      <c r="F15" s="10">
        <v>1041.25</v>
      </c>
      <c r="G15" s="10"/>
      <c r="H15" s="10"/>
      <c r="I15" s="10"/>
      <c r="J15" s="25">
        <v>0</v>
      </c>
      <c r="K15" s="53"/>
    </row>
    <row r="16" spans="1:11">
      <c r="A16" s="8">
        <v>46340</v>
      </c>
      <c r="B16" s="9" t="s">
        <v>103</v>
      </c>
      <c r="C16" s="9" t="s">
        <v>84</v>
      </c>
      <c r="D16" s="10">
        <f t="shared" si="0"/>
        <v>645</v>
      </c>
      <c r="E16" s="10">
        <f t="shared" si="1"/>
        <v>0</v>
      </c>
      <c r="F16" s="10"/>
      <c r="G16" s="10"/>
      <c r="H16" s="10"/>
      <c r="I16" s="10"/>
      <c r="J16" s="25">
        <v>645</v>
      </c>
      <c r="K16" s="53"/>
    </row>
    <row r="17" spans="1:11">
      <c r="A17" s="8">
        <v>46354</v>
      </c>
      <c r="B17" s="9" t="s">
        <v>104</v>
      </c>
      <c r="C17" s="9" t="s">
        <v>87</v>
      </c>
      <c r="D17" s="10">
        <f t="shared" si="0"/>
        <v>2323</v>
      </c>
      <c r="E17" s="10">
        <f t="shared" si="1"/>
        <v>2323</v>
      </c>
      <c r="F17" s="10"/>
      <c r="G17" s="10">
        <v>2323</v>
      </c>
      <c r="H17" s="10"/>
      <c r="I17" s="10"/>
      <c r="J17" s="25">
        <v>0</v>
      </c>
      <c r="K17" s="53"/>
    </row>
    <row r="18" spans="1:11">
      <c r="A18" s="8">
        <v>46360</v>
      </c>
      <c r="B18" s="9" t="s">
        <v>119</v>
      </c>
      <c r="C18" s="9" t="s">
        <v>19</v>
      </c>
      <c r="D18" s="10">
        <f t="shared" si="0"/>
        <v>280</v>
      </c>
      <c r="E18" s="10">
        <f t="shared" si="1"/>
        <v>280</v>
      </c>
      <c r="F18" s="10"/>
      <c r="G18" s="10"/>
      <c r="H18" s="10"/>
      <c r="I18" s="10">
        <v>280</v>
      </c>
      <c r="J18" s="25">
        <v>0</v>
      </c>
      <c r="K18" s="53"/>
    </row>
    <row r="19" spans="1:11">
      <c r="A19" s="8">
        <v>46367</v>
      </c>
      <c r="B19" s="9" t="s">
        <v>105</v>
      </c>
      <c r="C19" s="9" t="s">
        <v>87</v>
      </c>
      <c r="D19" s="10">
        <f t="shared" si="0"/>
        <v>1200</v>
      </c>
      <c r="E19" s="10">
        <f t="shared" si="1"/>
        <v>1200</v>
      </c>
      <c r="F19" s="10"/>
      <c r="G19" s="10">
        <v>1200</v>
      </c>
      <c r="H19" s="10"/>
      <c r="I19" s="10"/>
      <c r="J19" s="25">
        <v>0</v>
      </c>
      <c r="K19" s="53"/>
    </row>
    <row r="20" spans="1:11">
      <c r="A20" s="8">
        <v>46379</v>
      </c>
      <c r="B20" s="9" t="s">
        <v>106</v>
      </c>
      <c r="C20" s="9" t="s">
        <v>84</v>
      </c>
      <c r="D20" s="10">
        <f t="shared" si="0"/>
        <v>685</v>
      </c>
      <c r="E20" s="10">
        <f t="shared" si="1"/>
        <v>0</v>
      </c>
      <c r="F20" s="10"/>
      <c r="G20" s="10"/>
      <c r="H20" s="10"/>
      <c r="I20" s="10"/>
      <c r="J20" s="25">
        <v>685</v>
      </c>
      <c r="K20" s="53"/>
    </row>
    <row r="21" spans="1:11">
      <c r="A21" s="8">
        <v>46379</v>
      </c>
      <c r="B21" s="9" t="s">
        <v>107</v>
      </c>
      <c r="C21" s="9" t="s">
        <v>97</v>
      </c>
      <c r="D21" s="10">
        <f t="shared" si="0"/>
        <v>1353</v>
      </c>
      <c r="E21" s="10">
        <f t="shared" si="1"/>
        <v>1353</v>
      </c>
      <c r="F21" s="10">
        <v>1353</v>
      </c>
      <c r="G21" s="10"/>
      <c r="H21" s="10"/>
      <c r="I21" s="10"/>
      <c r="J21" s="25">
        <v>0</v>
      </c>
      <c r="K21" s="53"/>
    </row>
    <row r="22" spans="1:11">
      <c r="A22" s="8">
        <v>46379</v>
      </c>
      <c r="B22" s="9" t="s">
        <v>108</v>
      </c>
      <c r="C22" s="9" t="s">
        <v>97</v>
      </c>
      <c r="D22" s="10">
        <f t="shared" si="0"/>
        <v>100</v>
      </c>
      <c r="E22" s="10">
        <f t="shared" si="1"/>
        <v>100</v>
      </c>
      <c r="F22" s="10">
        <v>100</v>
      </c>
      <c r="G22" s="10"/>
      <c r="H22" s="10"/>
      <c r="I22" s="10"/>
      <c r="J22" s="25">
        <v>0</v>
      </c>
      <c r="K22" s="53"/>
    </row>
    <row r="23" spans="1:11">
      <c r="A23" s="8">
        <v>46385</v>
      </c>
      <c r="B23" s="9" t="s">
        <v>109</v>
      </c>
      <c r="C23" s="9" t="s">
        <v>87</v>
      </c>
      <c r="D23" s="10">
        <f t="shared" si="0"/>
        <v>2160</v>
      </c>
      <c r="E23" s="10">
        <f t="shared" si="1"/>
        <v>2160</v>
      </c>
      <c r="F23" s="10"/>
      <c r="G23" s="10">
        <v>2160</v>
      </c>
      <c r="H23" s="10"/>
      <c r="I23" s="10"/>
      <c r="J23" s="25">
        <v>0</v>
      </c>
      <c r="K23" s="53"/>
    </row>
    <row r="24" spans="1:11">
      <c r="A24" s="44"/>
      <c r="B24" s="45"/>
      <c r="C24" s="45"/>
      <c r="D24" s="10">
        <f t="shared" si="0"/>
        <v>0</v>
      </c>
      <c r="E24" s="10">
        <f t="shared" si="1"/>
        <v>0</v>
      </c>
      <c r="F24" s="21"/>
      <c r="G24" s="21"/>
      <c r="H24" s="53"/>
      <c r="I24" s="53"/>
      <c r="J24" s="54">
        <v>0</v>
      </c>
      <c r="K24" s="53"/>
    </row>
    <row r="25" spans="1:11">
      <c r="A25" s="44"/>
      <c r="B25" s="45"/>
      <c r="C25" s="45"/>
      <c r="D25" s="10">
        <f t="shared" si="0"/>
        <v>0</v>
      </c>
      <c r="E25" s="10">
        <f t="shared" si="1"/>
        <v>0</v>
      </c>
      <c r="F25" s="53"/>
      <c r="G25" s="21"/>
      <c r="H25" s="53"/>
      <c r="I25" s="53"/>
      <c r="J25" s="54">
        <v>0</v>
      </c>
      <c r="K25" s="53"/>
    </row>
    <row r="26" spans="1:11">
      <c r="A26" s="44"/>
      <c r="B26" s="45"/>
      <c r="C26" s="45"/>
      <c r="D26" s="10">
        <f t="shared" si="0"/>
        <v>0</v>
      </c>
      <c r="E26" s="10">
        <f t="shared" si="1"/>
        <v>0</v>
      </c>
      <c r="F26" s="53"/>
      <c r="G26" s="21"/>
      <c r="H26" s="53"/>
      <c r="I26" s="53"/>
      <c r="J26" s="54">
        <v>0</v>
      </c>
      <c r="K26" s="53"/>
    </row>
    <row r="27" spans="1:11">
      <c r="A27" s="61"/>
      <c r="B27" s="45"/>
      <c r="C27" s="45"/>
      <c r="D27" s="10">
        <f t="shared" si="0"/>
        <v>0</v>
      </c>
      <c r="E27" s="10">
        <f t="shared" si="1"/>
        <v>0</v>
      </c>
      <c r="F27" s="53"/>
      <c r="G27" s="21"/>
      <c r="H27" s="53"/>
      <c r="I27" s="53"/>
      <c r="J27" s="54">
        <v>0</v>
      </c>
      <c r="K27" s="53"/>
    </row>
    <row r="28" spans="1:11">
      <c r="A28" s="44"/>
      <c r="B28" s="45"/>
      <c r="C28" s="45"/>
      <c r="D28" s="10">
        <f t="shared" si="0"/>
        <v>0</v>
      </c>
      <c r="E28" s="10">
        <f t="shared" si="1"/>
        <v>0</v>
      </c>
      <c r="F28" s="53"/>
      <c r="G28" s="53"/>
      <c r="H28" s="53"/>
      <c r="I28" s="53"/>
      <c r="J28" s="54">
        <v>0</v>
      </c>
      <c r="K28" s="53"/>
    </row>
    <row r="29" spans="1:11">
      <c r="A29" s="44"/>
      <c r="B29" s="45"/>
      <c r="C29" s="45"/>
      <c r="D29" s="10">
        <f t="shared" si="0"/>
        <v>0</v>
      </c>
      <c r="E29" s="10">
        <f t="shared" si="1"/>
        <v>0</v>
      </c>
      <c r="F29" s="53"/>
      <c r="G29" s="53"/>
      <c r="H29" s="53"/>
      <c r="I29" s="53"/>
      <c r="J29" s="54">
        <v>0</v>
      </c>
      <c r="K29" s="53"/>
    </row>
    <row r="30" spans="1:11">
      <c r="A30" s="44"/>
      <c r="B30" s="45"/>
      <c r="C30" s="45"/>
      <c r="D30" s="10">
        <f t="shared" si="0"/>
        <v>0</v>
      </c>
      <c r="E30" s="10">
        <f t="shared" si="1"/>
        <v>0</v>
      </c>
      <c r="F30" s="53"/>
      <c r="G30" s="53"/>
      <c r="H30" s="53"/>
      <c r="I30" s="53"/>
      <c r="J30" s="54">
        <v>0</v>
      </c>
      <c r="K30" s="53"/>
    </row>
    <row r="31" spans="1:11">
      <c r="A31" s="44"/>
      <c r="B31" s="45"/>
      <c r="C31" s="45"/>
      <c r="D31" s="10">
        <f t="shared" si="0"/>
        <v>0</v>
      </c>
      <c r="E31" s="10">
        <f t="shared" si="1"/>
        <v>0</v>
      </c>
      <c r="F31" s="53"/>
      <c r="G31" s="53"/>
      <c r="H31" s="53"/>
      <c r="I31" s="53"/>
      <c r="J31" s="54">
        <v>0</v>
      </c>
      <c r="K31" s="53"/>
    </row>
    <row r="32" spans="1:11">
      <c r="A32" s="44"/>
      <c r="B32" s="45"/>
      <c r="C32" s="45"/>
      <c r="D32" s="10">
        <f t="shared" si="0"/>
        <v>0</v>
      </c>
      <c r="E32" s="10">
        <f t="shared" si="1"/>
        <v>0</v>
      </c>
      <c r="F32" s="53"/>
      <c r="G32" s="53"/>
      <c r="H32" s="53"/>
      <c r="I32" s="53"/>
      <c r="J32" s="54">
        <v>0</v>
      </c>
      <c r="K32" s="53"/>
    </row>
    <row r="33" spans="1:11">
      <c r="A33" s="44"/>
      <c r="B33" s="45"/>
      <c r="C33" s="45"/>
      <c r="D33" s="10">
        <f t="shared" si="0"/>
        <v>0</v>
      </c>
      <c r="E33" s="10">
        <f t="shared" si="1"/>
        <v>0</v>
      </c>
      <c r="F33" s="53"/>
      <c r="G33" s="53"/>
      <c r="H33" s="53"/>
      <c r="I33" s="53"/>
      <c r="J33" s="54">
        <v>0</v>
      </c>
      <c r="K33" s="53"/>
    </row>
    <row r="34" spans="1:11">
      <c r="A34" s="44"/>
      <c r="B34" s="45"/>
      <c r="C34" s="45"/>
      <c r="D34" s="10">
        <f t="shared" si="0"/>
        <v>0</v>
      </c>
      <c r="E34" s="10">
        <f t="shared" si="1"/>
        <v>0</v>
      </c>
      <c r="F34" s="53"/>
      <c r="G34" s="53"/>
      <c r="H34" s="53"/>
      <c r="I34" s="53"/>
      <c r="J34" s="54">
        <v>0</v>
      </c>
      <c r="K34" s="53"/>
    </row>
    <row r="35" spans="1:11">
      <c r="A35" s="44"/>
      <c r="B35" s="45"/>
      <c r="C35" s="45"/>
      <c r="D35" s="10">
        <f t="shared" si="0"/>
        <v>0</v>
      </c>
      <c r="E35" s="10">
        <f t="shared" si="1"/>
        <v>0</v>
      </c>
      <c r="F35" s="53"/>
      <c r="G35" s="53"/>
      <c r="H35" s="53"/>
      <c r="I35" s="53"/>
      <c r="J35" s="54">
        <v>0</v>
      </c>
      <c r="K35" s="53"/>
    </row>
    <row r="36" spans="1:11">
      <c r="A36" s="44" t="s">
        <v>125</v>
      </c>
      <c r="B36" s="45"/>
      <c r="C36" s="45"/>
      <c r="D36" s="10">
        <f t="shared" si="0"/>
        <v>0</v>
      </c>
      <c r="E36" s="10">
        <f t="shared" si="1"/>
        <v>0</v>
      </c>
      <c r="F36" s="53"/>
      <c r="G36" s="53"/>
      <c r="H36" s="53"/>
      <c r="I36" s="53"/>
      <c r="J36" s="54">
        <v>0</v>
      </c>
      <c r="K36" s="53"/>
    </row>
    <row r="37" s="55" customFormat="true" spans="1:11">
      <c r="A37" s="62" t="s">
        <v>77</v>
      </c>
      <c r="B37" s="63"/>
      <c r="C37" s="64"/>
      <c r="D37" s="10">
        <f t="shared" si="0"/>
        <v>21155.25</v>
      </c>
      <c r="E37" s="53">
        <f>SUM(E7:E36)</f>
        <v>18491.25</v>
      </c>
      <c r="F37" s="53">
        <f>SUM(F7:F36)</f>
        <v>2494.25</v>
      </c>
      <c r="G37" s="53">
        <f>SUM(G7:G36)</f>
        <v>15717</v>
      </c>
      <c r="H37" s="53">
        <f>SUM(H7:H36)</f>
        <v>0</v>
      </c>
      <c r="I37" s="53">
        <f>SUM(I7:I36)</f>
        <v>280</v>
      </c>
      <c r="J37" s="54">
        <v>2664</v>
      </c>
      <c r="K37" s="53">
        <f>SUM(K7:K36)</f>
        <v>0</v>
      </c>
    </row>
  </sheetData>
  <mergeCells count="10">
    <mergeCell ref="A1:K1"/>
    <mergeCell ref="A3:C3"/>
    <mergeCell ref="E4:K4"/>
    <mergeCell ref="E5:I5"/>
    <mergeCell ref="J5:K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5"/>
  <sheetViews>
    <sheetView workbookViewId="0">
      <selection activeCell="J5" sqref="J5:K5"/>
    </sheetView>
  </sheetViews>
  <sheetFormatPr defaultColWidth="8.89166666666667" defaultRowHeight="14.25"/>
  <cols>
    <col min="1" max="1" width="9.125"/>
    <col min="2" max="2" width="10.1083333333333" customWidth="true"/>
    <col min="3" max="3" width="15.125" customWidth="true"/>
    <col min="4" max="5" width="11.5583333333333" style="55" customWidth="true"/>
    <col min="6" max="6" width="11" customWidth="true"/>
    <col min="7" max="7" width="10.775"/>
    <col min="10" max="10" width="16.75" style="27" customWidth="true"/>
  </cols>
  <sheetData>
    <row r="1" ht="20.25" spans="1:11">
      <c r="A1" s="28" t="s">
        <v>78</v>
      </c>
      <c r="B1" s="28"/>
      <c r="C1" s="28"/>
      <c r="D1" s="59"/>
      <c r="E1" s="59"/>
      <c r="F1" s="28"/>
      <c r="G1" s="28"/>
      <c r="H1" s="28"/>
      <c r="I1" s="28"/>
      <c r="J1" s="28"/>
      <c r="K1" s="2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9"/>
      <c r="K2" s="48"/>
    </row>
    <row r="3" spans="1:11">
      <c r="A3" s="29" t="s">
        <v>126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433</v>
      </c>
      <c r="E7" s="10">
        <f>F7+G7+H7+I7</f>
        <v>433</v>
      </c>
      <c r="F7" s="10"/>
      <c r="G7" s="10">
        <v>433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25" si="0">E8+J8</f>
        <v>420</v>
      </c>
      <c r="E8" s="10">
        <f t="shared" ref="E8:E24" si="1">F8+G8+H8+I8</f>
        <v>420</v>
      </c>
      <c r="F8" s="10"/>
      <c r="G8" s="10">
        <v>420</v>
      </c>
      <c r="H8" s="10"/>
      <c r="I8" s="10"/>
      <c r="J8" s="25">
        <v>0</v>
      </c>
      <c r="K8" s="53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343</v>
      </c>
      <c r="E9" s="10">
        <f t="shared" si="1"/>
        <v>343</v>
      </c>
      <c r="F9" s="10">
        <v>343</v>
      </c>
      <c r="G9" s="10"/>
      <c r="H9" s="10"/>
      <c r="I9" s="10"/>
      <c r="J9" s="25">
        <v>0</v>
      </c>
      <c r="K9" s="53"/>
    </row>
    <row r="10" spans="1:13">
      <c r="A10" s="26" t="s">
        <v>92</v>
      </c>
      <c r="B10" s="9" t="s">
        <v>93</v>
      </c>
      <c r="C10" s="9" t="s">
        <v>84</v>
      </c>
      <c r="D10" s="10">
        <f t="shared" si="0"/>
        <v>960</v>
      </c>
      <c r="E10" s="10">
        <f t="shared" si="1"/>
        <v>0</v>
      </c>
      <c r="F10" s="10"/>
      <c r="G10" s="10"/>
      <c r="H10" s="10"/>
      <c r="I10" s="10"/>
      <c r="J10" s="25">
        <v>960</v>
      </c>
      <c r="K10" s="53"/>
      <c r="M10" t="s">
        <v>94</v>
      </c>
    </row>
    <row r="11" spans="1:11">
      <c r="A11" s="8">
        <v>46191</v>
      </c>
      <c r="B11" s="9" t="s">
        <v>95</v>
      </c>
      <c r="C11" s="9" t="s">
        <v>87</v>
      </c>
      <c r="D11" s="10">
        <f t="shared" si="0"/>
        <v>807</v>
      </c>
      <c r="E11" s="10">
        <f t="shared" si="1"/>
        <v>807</v>
      </c>
      <c r="F11" s="10"/>
      <c r="G11" s="10">
        <v>807</v>
      </c>
      <c r="H11" s="10"/>
      <c r="I11" s="10"/>
      <c r="J11" s="25">
        <v>0</v>
      </c>
      <c r="K11" s="53"/>
    </row>
    <row r="12" spans="1:11">
      <c r="A12" s="8">
        <v>46227</v>
      </c>
      <c r="B12" s="9" t="s">
        <v>96</v>
      </c>
      <c r="C12" s="9" t="s">
        <v>97</v>
      </c>
      <c r="D12" s="10">
        <f t="shared" si="0"/>
        <v>370</v>
      </c>
      <c r="E12" s="10">
        <f t="shared" si="1"/>
        <v>370</v>
      </c>
      <c r="F12" s="10">
        <v>370</v>
      </c>
      <c r="G12" s="10"/>
      <c r="H12" s="10"/>
      <c r="I12" s="10"/>
      <c r="J12" s="25">
        <v>0</v>
      </c>
      <c r="K12" s="53"/>
    </row>
    <row r="13" spans="1:11">
      <c r="A13" s="8">
        <v>46263</v>
      </c>
      <c r="B13" s="9" t="s">
        <v>99</v>
      </c>
      <c r="C13" s="9" t="s">
        <v>87</v>
      </c>
      <c r="D13" s="10">
        <f t="shared" si="0"/>
        <v>1737</v>
      </c>
      <c r="E13" s="10">
        <f t="shared" si="1"/>
        <v>1737</v>
      </c>
      <c r="F13" s="10"/>
      <c r="G13" s="10">
        <v>1737</v>
      </c>
      <c r="H13" s="10"/>
      <c r="I13" s="10"/>
      <c r="J13" s="25">
        <v>0</v>
      </c>
      <c r="K13" s="53"/>
    </row>
    <row r="14" spans="1:11">
      <c r="A14" s="8">
        <v>46318</v>
      </c>
      <c r="B14" s="9" t="s">
        <v>101</v>
      </c>
      <c r="C14" s="9" t="s">
        <v>87</v>
      </c>
      <c r="D14" s="10">
        <f t="shared" si="0"/>
        <v>1627</v>
      </c>
      <c r="E14" s="10">
        <f t="shared" si="1"/>
        <v>1627</v>
      </c>
      <c r="F14" s="10"/>
      <c r="G14" s="10">
        <v>1627</v>
      </c>
      <c r="H14" s="10"/>
      <c r="I14" s="10"/>
      <c r="J14" s="25">
        <v>0</v>
      </c>
      <c r="K14" s="53"/>
    </row>
    <row r="15" spans="1:11">
      <c r="A15" s="8">
        <v>46318</v>
      </c>
      <c r="B15" s="9" t="s">
        <v>102</v>
      </c>
      <c r="C15" s="9" t="s">
        <v>97</v>
      </c>
      <c r="D15" s="10">
        <f t="shared" si="0"/>
        <v>3276.75</v>
      </c>
      <c r="E15" s="10">
        <f t="shared" si="1"/>
        <v>3276.75</v>
      </c>
      <c r="F15" s="10">
        <v>3276.75</v>
      </c>
      <c r="G15" s="10"/>
      <c r="H15" s="10"/>
      <c r="I15" s="10"/>
      <c r="J15" s="25">
        <v>0</v>
      </c>
      <c r="K15" s="53"/>
    </row>
    <row r="16" spans="1:11">
      <c r="A16" s="8">
        <v>46326</v>
      </c>
      <c r="B16" s="9" t="s">
        <v>96</v>
      </c>
      <c r="C16" s="9" t="s">
        <v>18</v>
      </c>
      <c r="D16" s="10">
        <f t="shared" si="0"/>
        <v>3004.53</v>
      </c>
      <c r="E16" s="10">
        <f t="shared" si="1"/>
        <v>3004.53</v>
      </c>
      <c r="F16" s="10"/>
      <c r="G16" s="10"/>
      <c r="H16" s="10">
        <v>3004.53</v>
      </c>
      <c r="I16" s="10"/>
      <c r="J16" s="25">
        <v>0</v>
      </c>
      <c r="K16" s="53"/>
    </row>
    <row r="17" spans="1:11">
      <c r="A17" s="8">
        <v>46340</v>
      </c>
      <c r="B17" s="9" t="s">
        <v>103</v>
      </c>
      <c r="C17" s="9" t="s">
        <v>84</v>
      </c>
      <c r="D17" s="10">
        <f t="shared" si="0"/>
        <v>676</v>
      </c>
      <c r="E17" s="10">
        <f t="shared" si="1"/>
        <v>0</v>
      </c>
      <c r="F17" s="10"/>
      <c r="G17" s="10"/>
      <c r="H17" s="10"/>
      <c r="I17" s="10"/>
      <c r="J17" s="25">
        <v>676</v>
      </c>
      <c r="K17" s="53"/>
    </row>
    <row r="18" spans="1:11">
      <c r="A18" s="8">
        <v>46354</v>
      </c>
      <c r="B18" s="9" t="s">
        <v>104</v>
      </c>
      <c r="C18" s="9" t="s">
        <v>87</v>
      </c>
      <c r="D18" s="10">
        <f t="shared" si="0"/>
        <v>1660.68</v>
      </c>
      <c r="E18" s="10">
        <f t="shared" si="1"/>
        <v>1660.68</v>
      </c>
      <c r="F18" s="10"/>
      <c r="G18" s="10">
        <v>1660.68</v>
      </c>
      <c r="H18" s="10"/>
      <c r="I18" s="10"/>
      <c r="J18" s="25">
        <v>0</v>
      </c>
      <c r="K18" s="53"/>
    </row>
    <row r="19" spans="1:11">
      <c r="A19" s="8">
        <v>46360</v>
      </c>
      <c r="B19" s="9" t="s">
        <v>119</v>
      </c>
      <c r="C19" s="9" t="s">
        <v>19</v>
      </c>
      <c r="D19" s="10">
        <f t="shared" si="0"/>
        <v>280</v>
      </c>
      <c r="E19" s="10">
        <f t="shared" si="1"/>
        <v>280</v>
      </c>
      <c r="F19" s="10"/>
      <c r="G19" s="10"/>
      <c r="H19" s="10"/>
      <c r="I19" s="10">
        <v>280</v>
      </c>
      <c r="J19" s="25">
        <v>0</v>
      </c>
      <c r="K19" s="53"/>
    </row>
    <row r="20" spans="1:11">
      <c r="A20" s="8">
        <v>46367</v>
      </c>
      <c r="B20" s="9" t="s">
        <v>105</v>
      </c>
      <c r="C20" s="9" t="s">
        <v>87</v>
      </c>
      <c r="D20" s="10">
        <f t="shared" si="0"/>
        <v>2112.29</v>
      </c>
      <c r="E20" s="10">
        <f t="shared" si="1"/>
        <v>2112.29</v>
      </c>
      <c r="F20" s="10"/>
      <c r="G20" s="10">
        <v>2112.29</v>
      </c>
      <c r="H20" s="10"/>
      <c r="I20" s="10"/>
      <c r="J20" s="25">
        <v>0</v>
      </c>
      <c r="K20" s="53"/>
    </row>
    <row r="21" spans="1:11">
      <c r="A21" s="8">
        <v>46379</v>
      </c>
      <c r="B21" s="9" t="s">
        <v>106</v>
      </c>
      <c r="C21" s="9" t="s">
        <v>84</v>
      </c>
      <c r="D21" s="10">
        <f t="shared" si="0"/>
        <v>670</v>
      </c>
      <c r="E21" s="10">
        <f t="shared" si="1"/>
        <v>0</v>
      </c>
      <c r="F21" s="10"/>
      <c r="G21" s="10"/>
      <c r="H21" s="10"/>
      <c r="I21" s="10"/>
      <c r="J21" s="25">
        <v>670</v>
      </c>
      <c r="K21" s="53"/>
    </row>
    <row r="22" spans="1:11">
      <c r="A22" s="8">
        <v>46379</v>
      </c>
      <c r="B22" s="9" t="s">
        <v>107</v>
      </c>
      <c r="C22" s="9" t="s">
        <v>97</v>
      </c>
      <c r="D22" s="10">
        <f t="shared" si="0"/>
        <v>10930</v>
      </c>
      <c r="E22" s="10">
        <f t="shared" si="1"/>
        <v>10930</v>
      </c>
      <c r="F22" s="10">
        <v>10930</v>
      </c>
      <c r="G22" s="10"/>
      <c r="H22" s="10"/>
      <c r="I22" s="10"/>
      <c r="J22" s="25">
        <v>0</v>
      </c>
      <c r="K22" s="53"/>
    </row>
    <row r="23" spans="1:11">
      <c r="A23" s="8">
        <v>46379</v>
      </c>
      <c r="B23" s="9" t="s">
        <v>108</v>
      </c>
      <c r="C23" s="9" t="s">
        <v>97</v>
      </c>
      <c r="D23" s="10">
        <f t="shared" si="0"/>
        <v>1740</v>
      </c>
      <c r="E23" s="10">
        <f t="shared" si="1"/>
        <v>1740</v>
      </c>
      <c r="F23" s="10">
        <v>1740</v>
      </c>
      <c r="G23" s="10"/>
      <c r="H23" s="10"/>
      <c r="I23" s="10"/>
      <c r="J23" s="25">
        <v>0</v>
      </c>
      <c r="K23" s="53"/>
    </row>
    <row r="24" spans="1:11">
      <c r="A24" s="8">
        <v>46385</v>
      </c>
      <c r="B24" s="9" t="s">
        <v>109</v>
      </c>
      <c r="C24" s="9" t="s">
        <v>87</v>
      </c>
      <c r="D24" s="10">
        <f t="shared" si="0"/>
        <v>1568</v>
      </c>
      <c r="E24" s="10">
        <f t="shared" si="1"/>
        <v>1568</v>
      </c>
      <c r="F24" s="10"/>
      <c r="G24" s="10">
        <v>1568</v>
      </c>
      <c r="H24" s="10"/>
      <c r="I24" s="10"/>
      <c r="J24" s="25">
        <v>0</v>
      </c>
      <c r="K24" s="53"/>
    </row>
    <row r="25" s="55" customFormat="true" spans="1:11">
      <c r="A25" s="50" t="s">
        <v>77</v>
      </c>
      <c r="B25" s="51"/>
      <c r="C25" s="52"/>
      <c r="D25" s="10">
        <f t="shared" si="0"/>
        <v>32615.25</v>
      </c>
      <c r="E25" s="53">
        <f>SUM(E7:E24)</f>
        <v>30309.25</v>
      </c>
      <c r="F25" s="53">
        <f>SUM(F7:F24)</f>
        <v>16659.75</v>
      </c>
      <c r="G25" s="53">
        <f>SUM(G7:G24)</f>
        <v>10364.97</v>
      </c>
      <c r="H25" s="53">
        <f>SUM(H7:H24)</f>
        <v>3004.53</v>
      </c>
      <c r="I25" s="53">
        <f>SUM(I7:I24)</f>
        <v>280</v>
      </c>
      <c r="J25" s="54">
        <v>2306</v>
      </c>
      <c r="K25" s="53">
        <f>SUM(K7:K24)</f>
        <v>0</v>
      </c>
    </row>
  </sheetData>
  <mergeCells count="10">
    <mergeCell ref="A1:K1"/>
    <mergeCell ref="A3:C3"/>
    <mergeCell ref="E4:K4"/>
    <mergeCell ref="E5:I5"/>
    <mergeCell ref="J5:K5"/>
    <mergeCell ref="A25:C25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topLeftCell="A3" workbookViewId="0">
      <selection activeCell="J5" sqref="J5:K5"/>
    </sheetView>
  </sheetViews>
  <sheetFormatPr defaultColWidth="8.89166666666667" defaultRowHeight="14.25"/>
  <cols>
    <col min="1" max="1" width="8.89166666666667" style="48"/>
    <col min="2" max="2" width="10.1083333333333" style="48" customWidth="true"/>
    <col min="3" max="3" width="16.375" style="48" customWidth="true"/>
    <col min="4" max="5" width="11.5583333333333" style="48" customWidth="true"/>
    <col min="6" max="6" width="11" style="48" customWidth="true"/>
    <col min="7" max="7" width="10.775" style="48"/>
    <col min="8" max="9" width="8.89166666666667" style="48"/>
    <col min="10" max="10" width="16.5" style="49" customWidth="true"/>
    <col min="11" max="16384" width="8.89166666666667" style="48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>
      <c r="A3" s="29" t="s">
        <v>127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1282</v>
      </c>
      <c r="E7" s="10">
        <f>F7+G7+H7+I7</f>
        <v>1282</v>
      </c>
      <c r="F7" s="10"/>
      <c r="G7" s="10">
        <v>1282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36" si="0">E8+J8</f>
        <v>1944</v>
      </c>
      <c r="E8" s="10">
        <f t="shared" ref="E8:E35" si="1">F8+G8+H8+I8</f>
        <v>1944</v>
      </c>
      <c r="F8" s="10"/>
      <c r="G8" s="10">
        <v>1944</v>
      </c>
      <c r="H8" s="10"/>
      <c r="I8" s="10"/>
      <c r="J8" s="25">
        <v>0</v>
      </c>
      <c r="K8" s="53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529.2</v>
      </c>
      <c r="E9" s="10">
        <f t="shared" si="1"/>
        <v>529.2</v>
      </c>
      <c r="F9" s="10">
        <v>529.2</v>
      </c>
      <c r="G9" s="10"/>
      <c r="H9" s="10"/>
      <c r="I9" s="10"/>
      <c r="J9" s="25">
        <v>0</v>
      </c>
      <c r="K9" s="53"/>
    </row>
    <row r="10" spans="1:13">
      <c r="A10" s="26" t="s">
        <v>92</v>
      </c>
      <c r="B10" s="9" t="s">
        <v>93</v>
      </c>
      <c r="C10" s="9" t="s">
        <v>84</v>
      </c>
      <c r="D10" s="10">
        <f t="shared" si="0"/>
        <v>840</v>
      </c>
      <c r="E10" s="10">
        <f t="shared" si="1"/>
        <v>0</v>
      </c>
      <c r="F10" s="10"/>
      <c r="G10" s="10"/>
      <c r="H10" s="10"/>
      <c r="I10" s="10"/>
      <c r="J10" s="25">
        <v>840</v>
      </c>
      <c r="K10" s="53"/>
      <c r="M10" s="48" t="s">
        <v>94</v>
      </c>
    </row>
    <row r="11" spans="1:11">
      <c r="A11" s="8">
        <v>46186</v>
      </c>
      <c r="B11" s="9" t="s">
        <v>113</v>
      </c>
      <c r="C11" s="9" t="s">
        <v>84</v>
      </c>
      <c r="D11" s="10">
        <f t="shared" si="0"/>
        <v>4</v>
      </c>
      <c r="E11" s="10">
        <f t="shared" si="1"/>
        <v>0</v>
      </c>
      <c r="F11" s="10"/>
      <c r="G11" s="10"/>
      <c r="H11" s="10"/>
      <c r="I11" s="10"/>
      <c r="J11" s="25">
        <v>4</v>
      </c>
      <c r="K11" s="53"/>
    </row>
    <row r="12" spans="1:11">
      <c r="A12" s="8">
        <v>46186</v>
      </c>
      <c r="B12" s="9" t="s">
        <v>114</v>
      </c>
      <c r="C12" s="9" t="s">
        <v>84</v>
      </c>
      <c r="D12" s="10">
        <f t="shared" si="0"/>
        <v>32</v>
      </c>
      <c r="E12" s="10">
        <f t="shared" si="1"/>
        <v>0</v>
      </c>
      <c r="F12" s="10"/>
      <c r="G12" s="10"/>
      <c r="H12" s="10"/>
      <c r="I12" s="10"/>
      <c r="J12" s="25">
        <v>32</v>
      </c>
      <c r="K12" s="53"/>
    </row>
    <row r="13" spans="1:11">
      <c r="A13" s="8">
        <v>46191</v>
      </c>
      <c r="B13" s="9" t="s">
        <v>95</v>
      </c>
      <c r="C13" s="9" t="s">
        <v>87</v>
      </c>
      <c r="D13" s="10">
        <f t="shared" si="0"/>
        <v>1319</v>
      </c>
      <c r="E13" s="10">
        <f t="shared" si="1"/>
        <v>1319</v>
      </c>
      <c r="F13" s="10"/>
      <c r="G13" s="10">
        <v>1319</v>
      </c>
      <c r="H13" s="10"/>
      <c r="I13" s="10"/>
      <c r="J13" s="25">
        <v>0</v>
      </c>
      <c r="K13" s="53"/>
    </row>
    <row r="14" spans="1:11">
      <c r="A14" s="8">
        <v>46227</v>
      </c>
      <c r="B14" s="9" t="s">
        <v>96</v>
      </c>
      <c r="C14" s="9" t="s">
        <v>97</v>
      </c>
      <c r="D14" s="10">
        <f t="shared" si="0"/>
        <v>9495</v>
      </c>
      <c r="E14" s="10">
        <f t="shared" si="1"/>
        <v>9495</v>
      </c>
      <c r="F14" s="10">
        <v>9495</v>
      </c>
      <c r="G14" s="10"/>
      <c r="H14" s="10"/>
      <c r="I14" s="10"/>
      <c r="J14" s="25">
        <v>0</v>
      </c>
      <c r="K14" s="53"/>
    </row>
    <row r="15" spans="1:11">
      <c r="A15" s="8">
        <v>46227</v>
      </c>
      <c r="B15" s="9" t="s">
        <v>96</v>
      </c>
      <c r="C15" s="9" t="s">
        <v>97</v>
      </c>
      <c r="D15" s="10">
        <f t="shared" si="0"/>
        <v>370</v>
      </c>
      <c r="E15" s="10">
        <f t="shared" si="1"/>
        <v>370</v>
      </c>
      <c r="F15" s="10">
        <v>370</v>
      </c>
      <c r="G15" s="10"/>
      <c r="H15" s="10"/>
      <c r="I15" s="10"/>
      <c r="J15" s="25">
        <v>0</v>
      </c>
      <c r="K15" s="53"/>
    </row>
    <row r="16" spans="1:11">
      <c r="A16" s="8">
        <v>46227</v>
      </c>
      <c r="B16" s="9" t="s">
        <v>96</v>
      </c>
      <c r="C16" s="9" t="s">
        <v>97</v>
      </c>
      <c r="D16" s="10">
        <f t="shared" si="0"/>
        <v>190</v>
      </c>
      <c r="E16" s="10">
        <f t="shared" si="1"/>
        <v>190</v>
      </c>
      <c r="F16" s="10">
        <v>190</v>
      </c>
      <c r="G16" s="10"/>
      <c r="H16" s="10"/>
      <c r="I16" s="10"/>
      <c r="J16" s="25">
        <v>0</v>
      </c>
      <c r="K16" s="53"/>
    </row>
    <row r="17" spans="1:11">
      <c r="A17" s="8">
        <v>46227</v>
      </c>
      <c r="B17" s="9" t="s">
        <v>96</v>
      </c>
      <c r="C17" s="9" t="s">
        <v>97</v>
      </c>
      <c r="D17" s="10">
        <f t="shared" si="0"/>
        <v>995</v>
      </c>
      <c r="E17" s="10">
        <f t="shared" si="1"/>
        <v>995</v>
      </c>
      <c r="F17" s="10">
        <v>995</v>
      </c>
      <c r="G17" s="10"/>
      <c r="H17" s="10"/>
      <c r="I17" s="10"/>
      <c r="J17" s="25">
        <v>0</v>
      </c>
      <c r="K17" s="53"/>
    </row>
    <row r="18" spans="1:11">
      <c r="A18" s="8">
        <v>46263</v>
      </c>
      <c r="B18" s="9" t="s">
        <v>99</v>
      </c>
      <c r="C18" s="9" t="s">
        <v>87</v>
      </c>
      <c r="D18" s="10">
        <f t="shared" si="0"/>
        <v>1047</v>
      </c>
      <c r="E18" s="10">
        <f t="shared" si="1"/>
        <v>1047</v>
      </c>
      <c r="F18" s="10"/>
      <c r="G18" s="10">
        <v>1047</v>
      </c>
      <c r="H18" s="10"/>
      <c r="I18" s="10"/>
      <c r="J18" s="25">
        <v>0</v>
      </c>
      <c r="K18" s="53"/>
    </row>
    <row r="19" spans="1:11">
      <c r="A19" s="8">
        <v>46263</v>
      </c>
      <c r="B19" s="9" t="s">
        <v>100</v>
      </c>
      <c r="C19" s="9" t="s">
        <v>84</v>
      </c>
      <c r="D19" s="10">
        <f t="shared" si="0"/>
        <v>680</v>
      </c>
      <c r="E19" s="10">
        <f t="shared" si="1"/>
        <v>0</v>
      </c>
      <c r="F19" s="10"/>
      <c r="G19" s="10"/>
      <c r="H19" s="10"/>
      <c r="I19" s="10"/>
      <c r="J19" s="25">
        <v>680</v>
      </c>
      <c r="K19" s="53"/>
    </row>
    <row r="20" spans="1:11">
      <c r="A20" s="8">
        <v>46295</v>
      </c>
      <c r="B20" s="9" t="s">
        <v>121</v>
      </c>
      <c r="C20" s="9" t="s">
        <v>18</v>
      </c>
      <c r="D20" s="10">
        <f t="shared" si="0"/>
        <v>3307.72</v>
      </c>
      <c r="E20" s="10">
        <f t="shared" si="1"/>
        <v>3307.72</v>
      </c>
      <c r="F20" s="10"/>
      <c r="G20" s="10"/>
      <c r="H20" s="10">
        <v>3307.72</v>
      </c>
      <c r="I20" s="10"/>
      <c r="J20" s="25">
        <v>0</v>
      </c>
      <c r="K20" s="53"/>
    </row>
    <row r="21" spans="1:11">
      <c r="A21" s="8">
        <v>46318</v>
      </c>
      <c r="B21" s="9" t="s">
        <v>101</v>
      </c>
      <c r="C21" s="9" t="s">
        <v>87</v>
      </c>
      <c r="D21" s="10">
        <f t="shared" si="0"/>
        <v>1560</v>
      </c>
      <c r="E21" s="10">
        <f t="shared" si="1"/>
        <v>1560</v>
      </c>
      <c r="F21" s="10"/>
      <c r="G21" s="10">
        <v>1560</v>
      </c>
      <c r="H21" s="10"/>
      <c r="I21" s="10"/>
      <c r="J21" s="25">
        <v>0</v>
      </c>
      <c r="K21" s="53"/>
    </row>
    <row r="22" spans="1:11">
      <c r="A22" s="8">
        <v>46318</v>
      </c>
      <c r="B22" s="9" t="s">
        <v>102</v>
      </c>
      <c r="C22" s="9" t="s">
        <v>97</v>
      </c>
      <c r="D22" s="10">
        <f t="shared" si="0"/>
        <v>867</v>
      </c>
      <c r="E22" s="10">
        <f t="shared" si="1"/>
        <v>867</v>
      </c>
      <c r="F22" s="10">
        <v>867</v>
      </c>
      <c r="G22" s="10"/>
      <c r="H22" s="10"/>
      <c r="I22" s="10"/>
      <c r="J22" s="25">
        <v>0</v>
      </c>
      <c r="K22" s="53"/>
    </row>
    <row r="23" spans="1:11">
      <c r="A23" s="8">
        <v>46340</v>
      </c>
      <c r="B23" s="9" t="s">
        <v>103</v>
      </c>
      <c r="C23" s="9" t="s">
        <v>84</v>
      </c>
      <c r="D23" s="10">
        <f t="shared" si="0"/>
        <v>690</v>
      </c>
      <c r="E23" s="10">
        <f t="shared" si="1"/>
        <v>0</v>
      </c>
      <c r="F23" s="10"/>
      <c r="G23" s="10"/>
      <c r="H23" s="10"/>
      <c r="I23" s="10"/>
      <c r="J23" s="25">
        <v>690</v>
      </c>
      <c r="K23" s="53"/>
    </row>
    <row r="24" spans="1:11">
      <c r="A24" s="8">
        <v>46354</v>
      </c>
      <c r="B24" s="9" t="s">
        <v>104</v>
      </c>
      <c r="C24" s="9" t="s">
        <v>87</v>
      </c>
      <c r="D24" s="10">
        <f t="shared" si="0"/>
        <v>1499</v>
      </c>
      <c r="E24" s="10">
        <f t="shared" si="1"/>
        <v>1499</v>
      </c>
      <c r="F24" s="10"/>
      <c r="G24" s="10">
        <v>1499</v>
      </c>
      <c r="H24" s="10"/>
      <c r="I24" s="10"/>
      <c r="J24" s="25">
        <v>0</v>
      </c>
      <c r="K24" s="53"/>
    </row>
    <row r="25" spans="1:11">
      <c r="A25" s="8">
        <v>46360</v>
      </c>
      <c r="B25" s="9" t="s">
        <v>119</v>
      </c>
      <c r="C25" s="9" t="s">
        <v>19</v>
      </c>
      <c r="D25" s="10">
        <f t="shared" si="0"/>
        <v>280</v>
      </c>
      <c r="E25" s="10">
        <f t="shared" si="1"/>
        <v>280</v>
      </c>
      <c r="F25" s="10"/>
      <c r="G25" s="10"/>
      <c r="H25" s="10"/>
      <c r="I25" s="10">
        <v>280</v>
      </c>
      <c r="J25" s="25">
        <v>0</v>
      </c>
      <c r="K25" s="53"/>
    </row>
    <row r="26" spans="1:11">
      <c r="A26" s="8">
        <v>46367</v>
      </c>
      <c r="B26" s="9" t="s">
        <v>105</v>
      </c>
      <c r="C26" s="9" t="s">
        <v>87</v>
      </c>
      <c r="D26" s="10">
        <f t="shared" si="0"/>
        <v>1909</v>
      </c>
      <c r="E26" s="10">
        <f t="shared" si="1"/>
        <v>1909</v>
      </c>
      <c r="F26" s="10"/>
      <c r="G26" s="10">
        <v>1909</v>
      </c>
      <c r="H26" s="10"/>
      <c r="I26" s="10"/>
      <c r="J26" s="25">
        <v>0</v>
      </c>
      <c r="K26" s="53"/>
    </row>
    <row r="27" spans="1:11">
      <c r="A27" s="8">
        <v>46379</v>
      </c>
      <c r="B27" s="9" t="s">
        <v>122</v>
      </c>
      <c r="C27" s="9" t="s">
        <v>18</v>
      </c>
      <c r="D27" s="10">
        <f t="shared" si="0"/>
        <v>1542.21</v>
      </c>
      <c r="E27" s="10">
        <f t="shared" si="1"/>
        <v>1542.21</v>
      </c>
      <c r="F27" s="10"/>
      <c r="G27" s="10"/>
      <c r="H27" s="10">
        <v>1542.21</v>
      </c>
      <c r="I27" s="10"/>
      <c r="J27" s="25">
        <v>0</v>
      </c>
      <c r="K27" s="53"/>
    </row>
    <row r="28" spans="1:11">
      <c r="A28" s="8">
        <v>46379</v>
      </c>
      <c r="B28" s="9" t="s">
        <v>106</v>
      </c>
      <c r="C28" s="9" t="s">
        <v>84</v>
      </c>
      <c r="D28" s="10">
        <f t="shared" si="0"/>
        <v>675</v>
      </c>
      <c r="E28" s="10">
        <f t="shared" si="1"/>
        <v>0</v>
      </c>
      <c r="F28" s="10"/>
      <c r="G28" s="10"/>
      <c r="H28" s="10"/>
      <c r="I28" s="10"/>
      <c r="J28" s="25">
        <v>675</v>
      </c>
      <c r="K28" s="53"/>
    </row>
    <row r="29" spans="1:11">
      <c r="A29" s="8">
        <v>46379</v>
      </c>
      <c r="B29" s="9" t="s">
        <v>107</v>
      </c>
      <c r="C29" s="9" t="s">
        <v>97</v>
      </c>
      <c r="D29" s="10">
        <f t="shared" si="0"/>
        <v>4825</v>
      </c>
      <c r="E29" s="10">
        <f t="shared" si="1"/>
        <v>4825</v>
      </c>
      <c r="F29" s="10">
        <v>4825</v>
      </c>
      <c r="G29" s="10"/>
      <c r="H29" s="10"/>
      <c r="I29" s="10"/>
      <c r="J29" s="25">
        <v>0</v>
      </c>
      <c r="K29" s="53"/>
    </row>
    <row r="30" spans="1:11">
      <c r="A30" s="8">
        <v>46379</v>
      </c>
      <c r="B30" s="9" t="s">
        <v>108</v>
      </c>
      <c r="C30" s="9" t="s">
        <v>97</v>
      </c>
      <c r="D30" s="10">
        <f t="shared" si="0"/>
        <v>3635</v>
      </c>
      <c r="E30" s="10">
        <f t="shared" si="1"/>
        <v>3635</v>
      </c>
      <c r="F30" s="10">
        <v>3635</v>
      </c>
      <c r="G30" s="10"/>
      <c r="H30" s="10"/>
      <c r="I30" s="10"/>
      <c r="J30" s="25">
        <v>0</v>
      </c>
      <c r="K30" s="53"/>
    </row>
    <row r="31" spans="1:11">
      <c r="A31" s="8">
        <v>46385</v>
      </c>
      <c r="B31" s="9" t="s">
        <v>109</v>
      </c>
      <c r="C31" s="9" t="s">
        <v>87</v>
      </c>
      <c r="D31" s="10">
        <f t="shared" si="0"/>
        <v>848</v>
      </c>
      <c r="E31" s="10">
        <f t="shared" si="1"/>
        <v>848</v>
      </c>
      <c r="F31" s="10"/>
      <c r="G31" s="10">
        <v>848</v>
      </c>
      <c r="H31" s="10"/>
      <c r="I31" s="10"/>
      <c r="J31" s="25">
        <v>0</v>
      </c>
      <c r="K31" s="53"/>
    </row>
    <row r="32" spans="1:11">
      <c r="A32" s="58"/>
      <c r="B32" s="57"/>
      <c r="C32" s="57"/>
      <c r="D32" s="10">
        <f t="shared" si="0"/>
        <v>0</v>
      </c>
      <c r="E32" s="10">
        <f t="shared" si="1"/>
        <v>0</v>
      </c>
      <c r="F32" s="21"/>
      <c r="G32" s="53"/>
      <c r="H32" s="53"/>
      <c r="I32" s="53"/>
      <c r="J32" s="54">
        <v>0</v>
      </c>
      <c r="K32" s="53"/>
    </row>
    <row r="33" spans="1:11">
      <c r="A33" s="58"/>
      <c r="B33" s="57"/>
      <c r="C33" s="57"/>
      <c r="D33" s="10">
        <f t="shared" si="0"/>
        <v>0</v>
      </c>
      <c r="E33" s="10">
        <f t="shared" si="1"/>
        <v>0</v>
      </c>
      <c r="F33" s="53"/>
      <c r="G33" s="53"/>
      <c r="H33" s="53"/>
      <c r="I33" s="53"/>
      <c r="J33" s="54">
        <v>0</v>
      </c>
      <c r="K33" s="53"/>
    </row>
    <row r="34" spans="1:11">
      <c r="A34" s="58"/>
      <c r="B34" s="57"/>
      <c r="C34" s="57"/>
      <c r="D34" s="10">
        <f t="shared" si="0"/>
        <v>0</v>
      </c>
      <c r="E34" s="10">
        <f t="shared" si="1"/>
        <v>0</v>
      </c>
      <c r="F34" s="53"/>
      <c r="G34" s="53"/>
      <c r="H34" s="53"/>
      <c r="I34" s="53"/>
      <c r="J34" s="54">
        <v>0</v>
      </c>
      <c r="K34" s="53"/>
    </row>
    <row r="35" spans="1:11">
      <c r="A35" s="58" t="s">
        <v>125</v>
      </c>
      <c r="B35" s="57"/>
      <c r="C35" s="57"/>
      <c r="D35" s="10">
        <f t="shared" si="0"/>
        <v>0</v>
      </c>
      <c r="E35" s="10">
        <f t="shared" si="1"/>
        <v>0</v>
      </c>
      <c r="F35" s="53"/>
      <c r="G35" s="53"/>
      <c r="H35" s="53"/>
      <c r="I35" s="53"/>
      <c r="J35" s="54">
        <v>0</v>
      </c>
      <c r="K35" s="53"/>
    </row>
    <row r="36" s="48" customFormat="true" spans="1:11">
      <c r="A36" s="50" t="s">
        <v>77</v>
      </c>
      <c r="B36" s="51"/>
      <c r="C36" s="52"/>
      <c r="D36" s="10">
        <f t="shared" si="0"/>
        <v>40365.13</v>
      </c>
      <c r="E36" s="53">
        <f>SUM(E7:E35)</f>
        <v>37444.13</v>
      </c>
      <c r="F36" s="53">
        <f>SUM(F7:F35)</f>
        <v>20906.2</v>
      </c>
      <c r="G36" s="53">
        <f>SUM(G7:G35)</f>
        <v>11408</v>
      </c>
      <c r="H36" s="53">
        <f>SUM(H7:H35)</f>
        <v>4849.93</v>
      </c>
      <c r="I36" s="53">
        <f>SUM(I7:I35)</f>
        <v>280</v>
      </c>
      <c r="J36" s="54">
        <v>2921</v>
      </c>
      <c r="K36" s="53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7"/>
  <sheetViews>
    <sheetView workbookViewId="0">
      <selection activeCell="J5" sqref="J5:K5"/>
    </sheetView>
  </sheetViews>
  <sheetFormatPr defaultColWidth="8.89166666666667" defaultRowHeight="14.25"/>
  <cols>
    <col min="1" max="1" width="8.89166666666667" style="48"/>
    <col min="2" max="2" width="10.1083333333333" style="48" customWidth="true"/>
    <col min="3" max="3" width="14.625" style="48" customWidth="true"/>
    <col min="4" max="5" width="11.5583333333333" style="48" customWidth="true"/>
    <col min="6" max="6" width="11" style="48" customWidth="true"/>
    <col min="7" max="7" width="10.775" style="48"/>
    <col min="8" max="9" width="8.89166666666667" style="48"/>
    <col min="10" max="10" width="17" style="49" customWidth="true"/>
    <col min="11" max="16384" width="8.89166666666667" style="48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>
      <c r="A3" s="29" t="s">
        <v>128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2248</v>
      </c>
      <c r="E7" s="10">
        <f>F7+G7+H7+I7</f>
        <v>2248</v>
      </c>
      <c r="F7" s="10"/>
      <c r="G7" s="10">
        <v>2248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37" si="0">E8+J8</f>
        <v>2362</v>
      </c>
      <c r="E8" s="10">
        <f t="shared" ref="E8:E36" si="1">F8+G8+H8+I8</f>
        <v>2362</v>
      </c>
      <c r="F8" s="10"/>
      <c r="G8" s="10">
        <v>2362</v>
      </c>
      <c r="H8" s="10"/>
      <c r="I8" s="10"/>
      <c r="J8" s="25">
        <v>0</v>
      </c>
      <c r="K8" s="53"/>
    </row>
    <row r="9" spans="1:11">
      <c r="A9" s="26" t="s">
        <v>129</v>
      </c>
      <c r="B9" s="9" t="s">
        <v>111</v>
      </c>
      <c r="C9" s="9" t="s">
        <v>97</v>
      </c>
      <c r="D9" s="10">
        <f t="shared" si="0"/>
        <v>1773.8</v>
      </c>
      <c r="E9" s="10">
        <f t="shared" si="1"/>
        <v>1773.8</v>
      </c>
      <c r="F9" s="10">
        <v>1773.8</v>
      </c>
      <c r="G9" s="10"/>
      <c r="H9" s="10"/>
      <c r="I9" s="10"/>
      <c r="J9" s="25">
        <v>0</v>
      </c>
      <c r="K9" s="53"/>
    </row>
    <row r="10" spans="1:13">
      <c r="A10" s="8">
        <v>46172</v>
      </c>
      <c r="B10" s="9" t="s">
        <v>93</v>
      </c>
      <c r="C10" s="9" t="s">
        <v>84</v>
      </c>
      <c r="D10" s="10">
        <f t="shared" si="0"/>
        <v>950</v>
      </c>
      <c r="E10" s="10">
        <f t="shared" si="1"/>
        <v>0</v>
      </c>
      <c r="F10" s="10"/>
      <c r="G10" s="10"/>
      <c r="H10" s="10"/>
      <c r="I10" s="10"/>
      <c r="J10" s="25">
        <v>950</v>
      </c>
      <c r="K10" s="53"/>
      <c r="M10" s="48" t="s">
        <v>94</v>
      </c>
    </row>
    <row r="11" spans="1:11">
      <c r="A11" s="8">
        <v>46186</v>
      </c>
      <c r="B11" s="9" t="s">
        <v>113</v>
      </c>
      <c r="C11" s="9" t="s">
        <v>84</v>
      </c>
      <c r="D11" s="10">
        <f t="shared" si="0"/>
        <v>4</v>
      </c>
      <c r="E11" s="10">
        <f t="shared" si="1"/>
        <v>0</v>
      </c>
      <c r="F11" s="10"/>
      <c r="G11" s="10"/>
      <c r="H11" s="10"/>
      <c r="I11" s="10"/>
      <c r="J11" s="25">
        <v>4</v>
      </c>
      <c r="K11" s="53"/>
    </row>
    <row r="12" spans="1:11">
      <c r="A12" s="8">
        <v>46186</v>
      </c>
      <c r="B12" s="9" t="s">
        <v>130</v>
      </c>
      <c r="C12" s="9" t="s">
        <v>84</v>
      </c>
      <c r="D12" s="10">
        <f t="shared" si="0"/>
        <v>2</v>
      </c>
      <c r="E12" s="10">
        <f t="shared" si="1"/>
        <v>0</v>
      </c>
      <c r="F12" s="10"/>
      <c r="G12" s="10"/>
      <c r="H12" s="10"/>
      <c r="I12" s="10"/>
      <c r="J12" s="25">
        <v>2</v>
      </c>
      <c r="K12" s="53"/>
    </row>
    <row r="13" spans="1:11">
      <c r="A13" s="8">
        <v>46191</v>
      </c>
      <c r="B13" s="9" t="s">
        <v>95</v>
      </c>
      <c r="C13" s="9" t="s">
        <v>87</v>
      </c>
      <c r="D13" s="10">
        <f t="shared" si="0"/>
        <v>2270</v>
      </c>
      <c r="E13" s="10">
        <f t="shared" si="1"/>
        <v>2270</v>
      </c>
      <c r="F13" s="10"/>
      <c r="G13" s="10">
        <v>2270</v>
      </c>
      <c r="H13" s="10"/>
      <c r="I13" s="10"/>
      <c r="J13" s="25">
        <v>0</v>
      </c>
      <c r="K13" s="53"/>
    </row>
    <row r="14" spans="1:11">
      <c r="A14" s="8">
        <v>46203</v>
      </c>
      <c r="B14" s="9" t="s">
        <v>115</v>
      </c>
      <c r="C14" s="9" t="s">
        <v>84</v>
      </c>
      <c r="D14" s="10">
        <f t="shared" si="0"/>
        <v>8</v>
      </c>
      <c r="E14" s="10">
        <f t="shared" si="1"/>
        <v>0</v>
      </c>
      <c r="F14" s="10"/>
      <c r="G14" s="10"/>
      <c r="H14" s="10"/>
      <c r="I14" s="10"/>
      <c r="J14" s="25">
        <v>8</v>
      </c>
      <c r="K14" s="53"/>
    </row>
    <row r="15" spans="1:11">
      <c r="A15" s="8">
        <v>46263</v>
      </c>
      <c r="B15" s="9" t="s">
        <v>99</v>
      </c>
      <c r="C15" s="9" t="s">
        <v>87</v>
      </c>
      <c r="D15" s="10">
        <f t="shared" si="0"/>
        <v>1500</v>
      </c>
      <c r="E15" s="10">
        <f t="shared" si="1"/>
        <v>1500</v>
      </c>
      <c r="F15" s="10"/>
      <c r="G15" s="10">
        <v>1500</v>
      </c>
      <c r="H15" s="10"/>
      <c r="I15" s="10"/>
      <c r="J15" s="25">
        <v>0</v>
      </c>
      <c r="K15" s="53"/>
    </row>
    <row r="16" spans="1:11">
      <c r="A16" s="8">
        <v>46263</v>
      </c>
      <c r="B16" s="9" t="s">
        <v>100</v>
      </c>
      <c r="C16" s="9" t="s">
        <v>84</v>
      </c>
      <c r="D16" s="10">
        <f t="shared" si="0"/>
        <v>676</v>
      </c>
      <c r="E16" s="10">
        <f t="shared" si="1"/>
        <v>0</v>
      </c>
      <c r="F16" s="10"/>
      <c r="G16" s="10"/>
      <c r="H16" s="10"/>
      <c r="I16" s="10"/>
      <c r="J16" s="25">
        <v>676</v>
      </c>
      <c r="K16" s="53"/>
    </row>
    <row r="17" spans="1:11">
      <c r="A17" s="8">
        <v>46295</v>
      </c>
      <c r="B17" s="9" t="s">
        <v>121</v>
      </c>
      <c r="C17" s="9" t="s">
        <v>18</v>
      </c>
      <c r="D17" s="10">
        <f t="shared" si="0"/>
        <v>4109.7</v>
      </c>
      <c r="E17" s="10">
        <f t="shared" si="1"/>
        <v>4109.7</v>
      </c>
      <c r="F17" s="10"/>
      <c r="G17" s="10"/>
      <c r="H17" s="10">
        <v>4109.7</v>
      </c>
      <c r="I17" s="10"/>
      <c r="J17" s="25">
        <v>0</v>
      </c>
      <c r="K17" s="53"/>
    </row>
    <row r="18" spans="1:11">
      <c r="A18" s="8">
        <v>46318</v>
      </c>
      <c r="B18" s="9" t="s">
        <v>101</v>
      </c>
      <c r="C18" s="9" t="s">
        <v>87</v>
      </c>
      <c r="D18" s="10">
        <f t="shared" si="0"/>
        <v>1880</v>
      </c>
      <c r="E18" s="10">
        <f t="shared" si="1"/>
        <v>1880</v>
      </c>
      <c r="F18" s="10"/>
      <c r="G18" s="10">
        <v>1880</v>
      </c>
      <c r="H18" s="53"/>
      <c r="I18" s="53"/>
      <c r="J18" s="54">
        <v>0</v>
      </c>
      <c r="K18" s="53"/>
    </row>
    <row r="19" spans="1:11">
      <c r="A19" s="8">
        <v>46318</v>
      </c>
      <c r="B19" s="9" t="s">
        <v>102</v>
      </c>
      <c r="C19" s="9" t="s">
        <v>97</v>
      </c>
      <c r="D19" s="10">
        <f t="shared" si="0"/>
        <v>743.75</v>
      </c>
      <c r="E19" s="10">
        <f t="shared" si="1"/>
        <v>743.75</v>
      </c>
      <c r="F19" s="10">
        <v>743.75</v>
      </c>
      <c r="G19" s="10"/>
      <c r="H19" s="10"/>
      <c r="I19" s="10"/>
      <c r="J19" s="25">
        <v>0</v>
      </c>
      <c r="K19" s="53"/>
    </row>
    <row r="20" spans="1:11">
      <c r="A20" s="8">
        <v>46354</v>
      </c>
      <c r="B20" s="9" t="s">
        <v>104</v>
      </c>
      <c r="C20" s="9" t="s">
        <v>87</v>
      </c>
      <c r="D20" s="10">
        <f t="shared" si="0"/>
        <v>1539</v>
      </c>
      <c r="E20" s="10">
        <f t="shared" si="1"/>
        <v>1539</v>
      </c>
      <c r="F20" s="10"/>
      <c r="G20" s="10">
        <v>1539</v>
      </c>
      <c r="H20" s="10"/>
      <c r="I20" s="10"/>
      <c r="J20" s="25">
        <v>0</v>
      </c>
      <c r="K20" s="53"/>
    </row>
    <row r="21" spans="1:11">
      <c r="A21" s="8">
        <v>46360</v>
      </c>
      <c r="B21" s="9" t="s">
        <v>119</v>
      </c>
      <c r="C21" s="9" t="s">
        <v>19</v>
      </c>
      <c r="D21" s="10">
        <f t="shared" si="0"/>
        <v>280</v>
      </c>
      <c r="E21" s="10">
        <f t="shared" si="1"/>
        <v>280</v>
      </c>
      <c r="F21" s="10"/>
      <c r="G21" s="10"/>
      <c r="H21" s="10"/>
      <c r="I21" s="10">
        <v>280</v>
      </c>
      <c r="J21" s="25">
        <v>0</v>
      </c>
      <c r="K21" s="53"/>
    </row>
    <row r="22" spans="1:11">
      <c r="A22" s="8">
        <v>46367</v>
      </c>
      <c r="B22" s="9" t="s">
        <v>105</v>
      </c>
      <c r="C22" s="9" t="s">
        <v>87</v>
      </c>
      <c r="D22" s="10">
        <f t="shared" si="0"/>
        <v>1610</v>
      </c>
      <c r="E22" s="10">
        <f t="shared" si="1"/>
        <v>1610</v>
      </c>
      <c r="F22" s="10"/>
      <c r="G22" s="10">
        <v>1610</v>
      </c>
      <c r="H22" s="10"/>
      <c r="I22" s="10"/>
      <c r="J22" s="25">
        <v>0</v>
      </c>
      <c r="K22" s="53"/>
    </row>
    <row r="23" spans="1:11">
      <c r="A23" s="8">
        <v>46379</v>
      </c>
      <c r="B23" s="9" t="s">
        <v>122</v>
      </c>
      <c r="C23" s="9" t="s">
        <v>18</v>
      </c>
      <c r="D23" s="10">
        <f t="shared" si="0"/>
        <v>1542.21</v>
      </c>
      <c r="E23" s="10">
        <f t="shared" si="1"/>
        <v>1542.21</v>
      </c>
      <c r="F23" s="10"/>
      <c r="G23" s="10"/>
      <c r="H23" s="10">
        <v>1542.21</v>
      </c>
      <c r="I23" s="10"/>
      <c r="J23" s="25">
        <v>0</v>
      </c>
      <c r="K23" s="53"/>
    </row>
    <row r="24" spans="1:11">
      <c r="A24" s="8">
        <v>46379</v>
      </c>
      <c r="B24" s="9" t="s">
        <v>106</v>
      </c>
      <c r="C24" s="9" t="s">
        <v>84</v>
      </c>
      <c r="D24" s="10">
        <f t="shared" si="0"/>
        <v>890</v>
      </c>
      <c r="E24" s="10">
        <f t="shared" si="1"/>
        <v>0</v>
      </c>
      <c r="F24" s="10"/>
      <c r="G24" s="10"/>
      <c r="H24" s="10"/>
      <c r="I24" s="10"/>
      <c r="J24" s="25">
        <v>890</v>
      </c>
      <c r="K24" s="53"/>
    </row>
    <row r="25" spans="1:11">
      <c r="A25" s="8">
        <v>46379</v>
      </c>
      <c r="B25" s="9" t="s">
        <v>107</v>
      </c>
      <c r="C25" s="9" t="s">
        <v>97</v>
      </c>
      <c r="D25" s="10">
        <f t="shared" si="0"/>
        <v>6305</v>
      </c>
      <c r="E25" s="10">
        <f t="shared" si="1"/>
        <v>6305</v>
      </c>
      <c r="F25" s="10">
        <v>6305</v>
      </c>
      <c r="G25" s="10"/>
      <c r="H25" s="10"/>
      <c r="I25" s="10"/>
      <c r="J25" s="25">
        <v>0</v>
      </c>
      <c r="K25" s="53"/>
    </row>
    <row r="26" spans="1:11">
      <c r="A26" s="8">
        <v>46379</v>
      </c>
      <c r="B26" s="9" t="s">
        <v>108</v>
      </c>
      <c r="C26" s="9" t="s">
        <v>97</v>
      </c>
      <c r="D26" s="10">
        <f t="shared" si="0"/>
        <v>15200.1</v>
      </c>
      <c r="E26" s="10">
        <f t="shared" si="1"/>
        <v>15200.1</v>
      </c>
      <c r="F26" s="10">
        <v>15200.1</v>
      </c>
      <c r="G26" s="10"/>
      <c r="H26" s="10"/>
      <c r="I26" s="10"/>
      <c r="J26" s="25">
        <v>0</v>
      </c>
      <c r="K26" s="53"/>
    </row>
    <row r="27" spans="1:11">
      <c r="A27" s="8">
        <v>46385</v>
      </c>
      <c r="B27" s="9" t="s">
        <v>109</v>
      </c>
      <c r="C27" s="9" t="s">
        <v>87</v>
      </c>
      <c r="D27" s="10">
        <f t="shared" si="0"/>
        <v>721</v>
      </c>
      <c r="E27" s="10">
        <f t="shared" si="1"/>
        <v>721</v>
      </c>
      <c r="F27" s="10"/>
      <c r="G27" s="10">
        <v>721</v>
      </c>
      <c r="H27" s="10"/>
      <c r="I27" s="10"/>
      <c r="J27" s="25">
        <v>0</v>
      </c>
      <c r="K27" s="53"/>
    </row>
    <row r="28" spans="1:11">
      <c r="A28" s="58"/>
      <c r="B28" s="57"/>
      <c r="C28" s="57"/>
      <c r="D28" s="10">
        <f t="shared" si="0"/>
        <v>0</v>
      </c>
      <c r="E28" s="10">
        <f t="shared" si="1"/>
        <v>0</v>
      </c>
      <c r="F28" s="53"/>
      <c r="G28" s="53"/>
      <c r="H28" s="53"/>
      <c r="I28" s="53"/>
      <c r="J28" s="54">
        <v>0</v>
      </c>
      <c r="K28" s="53"/>
    </row>
    <row r="29" spans="1:11">
      <c r="A29" s="58"/>
      <c r="B29" s="57"/>
      <c r="C29" s="57"/>
      <c r="D29" s="10">
        <f t="shared" si="0"/>
        <v>0</v>
      </c>
      <c r="E29" s="10">
        <f t="shared" si="1"/>
        <v>0</v>
      </c>
      <c r="F29" s="53"/>
      <c r="G29" s="53"/>
      <c r="H29" s="53"/>
      <c r="I29" s="53"/>
      <c r="J29" s="54">
        <v>0</v>
      </c>
      <c r="K29" s="53"/>
    </row>
    <row r="30" spans="1:11">
      <c r="A30" s="58"/>
      <c r="B30" s="57"/>
      <c r="C30" s="57"/>
      <c r="D30" s="10">
        <f t="shared" si="0"/>
        <v>0</v>
      </c>
      <c r="E30" s="10">
        <f t="shared" si="1"/>
        <v>0</v>
      </c>
      <c r="F30" s="53"/>
      <c r="G30" s="53"/>
      <c r="H30" s="53"/>
      <c r="I30" s="53"/>
      <c r="J30" s="54">
        <v>0</v>
      </c>
      <c r="K30" s="53"/>
    </row>
    <row r="31" spans="1:11">
      <c r="A31" s="58"/>
      <c r="B31" s="57"/>
      <c r="C31" s="57"/>
      <c r="D31" s="10">
        <f t="shared" si="0"/>
        <v>0</v>
      </c>
      <c r="E31" s="10">
        <f t="shared" si="1"/>
        <v>0</v>
      </c>
      <c r="F31" s="21"/>
      <c r="G31" s="21"/>
      <c r="H31" s="53"/>
      <c r="I31" s="53"/>
      <c r="J31" s="54">
        <v>0</v>
      </c>
      <c r="K31" s="53"/>
    </row>
    <row r="32" spans="1:11">
      <c r="A32" s="58"/>
      <c r="B32" s="57"/>
      <c r="C32" s="57"/>
      <c r="D32" s="10">
        <f t="shared" si="0"/>
        <v>0</v>
      </c>
      <c r="E32" s="10">
        <f t="shared" si="1"/>
        <v>0</v>
      </c>
      <c r="F32" s="21"/>
      <c r="G32" s="21"/>
      <c r="H32" s="53"/>
      <c r="I32" s="53"/>
      <c r="J32" s="54">
        <v>0</v>
      </c>
      <c r="K32" s="53"/>
    </row>
    <row r="33" spans="1:11">
      <c r="A33" s="58"/>
      <c r="B33" s="57"/>
      <c r="C33" s="57"/>
      <c r="D33" s="10">
        <f t="shared" si="0"/>
        <v>0</v>
      </c>
      <c r="E33" s="10">
        <f t="shared" si="1"/>
        <v>0</v>
      </c>
      <c r="F33" s="21"/>
      <c r="G33" s="21"/>
      <c r="H33" s="53"/>
      <c r="I33" s="53"/>
      <c r="J33" s="54">
        <v>0</v>
      </c>
      <c r="K33" s="53"/>
    </row>
    <row r="34" spans="1:11">
      <c r="A34" s="58"/>
      <c r="B34" s="57"/>
      <c r="C34" s="57"/>
      <c r="D34" s="10">
        <f t="shared" si="0"/>
        <v>0</v>
      </c>
      <c r="E34" s="10">
        <f t="shared" si="1"/>
        <v>0</v>
      </c>
      <c r="F34" s="21"/>
      <c r="G34" s="21"/>
      <c r="H34" s="53"/>
      <c r="I34" s="53"/>
      <c r="J34" s="54">
        <v>0</v>
      </c>
      <c r="K34" s="53"/>
    </row>
    <row r="35" spans="1:11">
      <c r="A35" s="58"/>
      <c r="B35" s="57"/>
      <c r="C35" s="57"/>
      <c r="D35" s="10">
        <f t="shared" si="0"/>
        <v>0</v>
      </c>
      <c r="E35" s="10">
        <f t="shared" si="1"/>
        <v>0</v>
      </c>
      <c r="F35" s="53"/>
      <c r="G35" s="53"/>
      <c r="H35" s="53"/>
      <c r="I35" s="53"/>
      <c r="J35" s="54">
        <v>0</v>
      </c>
      <c r="K35" s="53"/>
    </row>
    <row r="36" spans="1:11">
      <c r="A36" s="58" t="s">
        <v>125</v>
      </c>
      <c r="B36" s="57"/>
      <c r="C36" s="57"/>
      <c r="D36" s="10">
        <f t="shared" si="0"/>
        <v>0</v>
      </c>
      <c r="E36" s="10">
        <f t="shared" si="1"/>
        <v>0</v>
      </c>
      <c r="F36" s="53"/>
      <c r="G36" s="53"/>
      <c r="H36" s="53"/>
      <c r="I36" s="53"/>
      <c r="J36" s="54">
        <v>0</v>
      </c>
      <c r="K36" s="53"/>
    </row>
    <row r="37" s="48" customFormat="true" spans="1:11">
      <c r="A37" s="50" t="s">
        <v>77</v>
      </c>
      <c r="B37" s="51"/>
      <c r="C37" s="52"/>
      <c r="D37" s="10">
        <f t="shared" si="0"/>
        <v>46614.56</v>
      </c>
      <c r="E37" s="53">
        <f>SUM(E7:E36)</f>
        <v>44084.56</v>
      </c>
      <c r="F37" s="53">
        <f>SUM(F7:F36)</f>
        <v>24022.65</v>
      </c>
      <c r="G37" s="53">
        <f>SUM(G7:G36)</f>
        <v>14130</v>
      </c>
      <c r="H37" s="53">
        <f>SUM(H7:H36)</f>
        <v>5651.91</v>
      </c>
      <c r="I37" s="53">
        <f>SUM(I7:I36)</f>
        <v>280</v>
      </c>
      <c r="J37" s="54">
        <v>2530</v>
      </c>
      <c r="K37" s="53">
        <f>SUM(K7:K36)</f>
        <v>0</v>
      </c>
    </row>
  </sheetData>
  <mergeCells count="10">
    <mergeCell ref="A1:K1"/>
    <mergeCell ref="A3:C3"/>
    <mergeCell ref="E4:K4"/>
    <mergeCell ref="E5:I5"/>
    <mergeCell ref="J5:K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8"/>
  <sheetViews>
    <sheetView topLeftCell="A3" workbookViewId="0">
      <selection activeCell="J6" sqref="J6"/>
    </sheetView>
  </sheetViews>
  <sheetFormatPr defaultColWidth="8.89166666666667" defaultRowHeight="14.25"/>
  <cols>
    <col min="1" max="1" width="9.125" style="48"/>
    <col min="2" max="2" width="10.1083333333333" style="48" customWidth="true"/>
    <col min="3" max="3" width="14" style="48" customWidth="true"/>
    <col min="4" max="5" width="11.5583333333333" style="48" customWidth="true"/>
    <col min="6" max="6" width="11" style="48" customWidth="true"/>
    <col min="7" max="7" width="10.775" style="48"/>
    <col min="8" max="9" width="8.89166666666667" style="48"/>
    <col min="10" max="10" width="15.75" style="49" customWidth="true"/>
    <col min="11" max="16384" width="8.89166666666667" style="48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>
      <c r="A3" s="29" t="s">
        <v>131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1040</v>
      </c>
      <c r="E7" s="10">
        <f>F7+G7+H7+I7</f>
        <v>1040</v>
      </c>
      <c r="F7" s="10"/>
      <c r="G7" s="10">
        <v>1040</v>
      </c>
      <c r="H7" s="10"/>
      <c r="I7" s="10"/>
      <c r="J7" s="25">
        <v>0</v>
      </c>
      <c r="K7" s="53"/>
    </row>
    <row r="8" spans="1:11">
      <c r="A8" s="26" t="s">
        <v>90</v>
      </c>
      <c r="B8" s="9" t="s">
        <v>91</v>
      </c>
      <c r="C8" s="9" t="s">
        <v>87</v>
      </c>
      <c r="D8" s="10">
        <f t="shared" ref="D8:D38" si="0">E8+J8</f>
        <v>1168</v>
      </c>
      <c r="E8" s="10">
        <f t="shared" ref="E8:E37" si="1">F8+G8+H8+I8</f>
        <v>1168</v>
      </c>
      <c r="F8" s="10"/>
      <c r="G8" s="10">
        <v>1168</v>
      </c>
      <c r="H8" s="10"/>
      <c r="I8" s="10"/>
      <c r="J8" s="25">
        <v>0</v>
      </c>
      <c r="K8" s="53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318</v>
      </c>
      <c r="E9" s="10">
        <f t="shared" si="1"/>
        <v>0</v>
      </c>
      <c r="F9" s="10"/>
      <c r="G9" s="10"/>
      <c r="H9" s="10"/>
      <c r="I9" s="10"/>
      <c r="J9" s="25">
        <v>318</v>
      </c>
      <c r="K9" s="53"/>
    </row>
    <row r="10" spans="1:13">
      <c r="A10" s="8">
        <v>46186</v>
      </c>
      <c r="B10" s="9" t="s">
        <v>113</v>
      </c>
      <c r="C10" s="9" t="s">
        <v>84</v>
      </c>
      <c r="D10" s="10">
        <f t="shared" si="0"/>
        <v>4</v>
      </c>
      <c r="E10" s="10">
        <f t="shared" si="1"/>
        <v>0</v>
      </c>
      <c r="F10" s="10"/>
      <c r="G10" s="10"/>
      <c r="H10" s="10"/>
      <c r="I10" s="10"/>
      <c r="J10" s="25">
        <v>4</v>
      </c>
      <c r="K10" s="53"/>
      <c r="M10" s="48" t="s">
        <v>94</v>
      </c>
    </row>
    <row r="11" spans="1:11">
      <c r="A11" s="8">
        <v>46191</v>
      </c>
      <c r="B11" s="9" t="s">
        <v>95</v>
      </c>
      <c r="C11" s="9" t="s">
        <v>87</v>
      </c>
      <c r="D11" s="10">
        <f t="shared" si="0"/>
        <v>1080</v>
      </c>
      <c r="E11" s="10">
        <f t="shared" si="1"/>
        <v>1080</v>
      </c>
      <c r="F11" s="10"/>
      <c r="G11" s="10">
        <v>1080</v>
      </c>
      <c r="H11" s="10"/>
      <c r="I11" s="10"/>
      <c r="J11" s="25">
        <v>0</v>
      </c>
      <c r="K11" s="53"/>
    </row>
    <row r="12" spans="1:11">
      <c r="A12" s="8">
        <v>46227</v>
      </c>
      <c r="B12" s="9" t="s">
        <v>96</v>
      </c>
      <c r="C12" s="9" t="s">
        <v>97</v>
      </c>
      <c r="D12" s="10">
        <f t="shared" si="0"/>
        <v>2110</v>
      </c>
      <c r="E12" s="10">
        <f t="shared" si="1"/>
        <v>2110</v>
      </c>
      <c r="F12" s="10">
        <v>2110</v>
      </c>
      <c r="G12" s="10"/>
      <c r="H12" s="10"/>
      <c r="I12" s="10"/>
      <c r="J12" s="25">
        <v>0</v>
      </c>
      <c r="K12" s="53"/>
    </row>
    <row r="13" spans="1:11">
      <c r="A13" s="8">
        <v>46227</v>
      </c>
      <c r="B13" s="9" t="s">
        <v>96</v>
      </c>
      <c r="C13" s="9" t="s">
        <v>97</v>
      </c>
      <c r="D13" s="10">
        <f t="shared" si="0"/>
        <v>4010</v>
      </c>
      <c r="E13" s="10">
        <f t="shared" si="1"/>
        <v>4010</v>
      </c>
      <c r="F13" s="10">
        <v>4010</v>
      </c>
      <c r="G13" s="10"/>
      <c r="H13" s="10"/>
      <c r="I13" s="10"/>
      <c r="J13" s="25">
        <v>0</v>
      </c>
      <c r="K13" s="53"/>
    </row>
    <row r="14" spans="1:11">
      <c r="A14" s="8">
        <v>46263</v>
      </c>
      <c r="B14" s="9" t="s">
        <v>99</v>
      </c>
      <c r="C14" s="9" t="s">
        <v>87</v>
      </c>
      <c r="D14" s="10">
        <f t="shared" si="0"/>
        <v>615</v>
      </c>
      <c r="E14" s="10">
        <f t="shared" si="1"/>
        <v>615</v>
      </c>
      <c r="F14" s="10"/>
      <c r="G14" s="10">
        <v>615</v>
      </c>
      <c r="H14" s="10"/>
      <c r="I14" s="10"/>
      <c r="J14" s="25">
        <v>0</v>
      </c>
      <c r="K14" s="53"/>
    </row>
    <row r="15" spans="1:11">
      <c r="A15" s="8">
        <v>46263</v>
      </c>
      <c r="B15" s="9" t="s">
        <v>116</v>
      </c>
      <c r="C15" s="9" t="s">
        <v>84</v>
      </c>
      <c r="D15" s="10">
        <f t="shared" si="0"/>
        <v>5</v>
      </c>
      <c r="E15" s="10">
        <f t="shared" si="1"/>
        <v>0</v>
      </c>
      <c r="F15" s="10"/>
      <c r="G15" s="10"/>
      <c r="H15" s="10"/>
      <c r="I15" s="10"/>
      <c r="J15" s="25">
        <v>5</v>
      </c>
      <c r="K15" s="53"/>
    </row>
    <row r="16" spans="1:11">
      <c r="A16" s="8">
        <v>46263</v>
      </c>
      <c r="B16" s="9" t="s">
        <v>100</v>
      </c>
      <c r="C16" s="9" t="s">
        <v>84</v>
      </c>
      <c r="D16" s="10">
        <f t="shared" si="0"/>
        <v>349</v>
      </c>
      <c r="E16" s="10">
        <f t="shared" si="1"/>
        <v>0</v>
      </c>
      <c r="F16" s="10"/>
      <c r="G16" s="10"/>
      <c r="H16" s="10"/>
      <c r="I16" s="10"/>
      <c r="J16" s="25">
        <v>349</v>
      </c>
      <c r="K16" s="53"/>
    </row>
    <row r="17" spans="1:11">
      <c r="A17" s="8">
        <v>46318</v>
      </c>
      <c r="B17" s="9" t="s">
        <v>101</v>
      </c>
      <c r="C17" s="9" t="s">
        <v>87</v>
      </c>
      <c r="D17" s="10">
        <f t="shared" si="0"/>
        <v>700</v>
      </c>
      <c r="E17" s="10">
        <f t="shared" si="1"/>
        <v>700</v>
      </c>
      <c r="F17" s="10"/>
      <c r="G17" s="10">
        <v>700</v>
      </c>
      <c r="H17" s="10"/>
      <c r="I17" s="10"/>
      <c r="J17" s="25">
        <v>0</v>
      </c>
      <c r="K17" s="53"/>
    </row>
    <row r="18" s="55" customFormat="true" spans="1:11">
      <c r="A18" s="8">
        <v>46318</v>
      </c>
      <c r="B18" s="9" t="s">
        <v>102</v>
      </c>
      <c r="C18" s="9" t="s">
        <v>97</v>
      </c>
      <c r="D18" s="10">
        <f t="shared" si="0"/>
        <v>8619</v>
      </c>
      <c r="E18" s="10">
        <f t="shared" si="1"/>
        <v>8619</v>
      </c>
      <c r="F18" s="10">
        <v>8619</v>
      </c>
      <c r="G18" s="10"/>
      <c r="H18" s="10"/>
      <c r="I18" s="10"/>
      <c r="J18" s="25">
        <v>0</v>
      </c>
      <c r="K18" s="10"/>
    </row>
    <row r="19" s="55" customFormat="true" spans="1:11">
      <c r="A19" s="8">
        <v>46318</v>
      </c>
      <c r="B19" s="9" t="s">
        <v>102</v>
      </c>
      <c r="C19" s="9" t="s">
        <v>97</v>
      </c>
      <c r="D19" s="10">
        <f t="shared" si="0"/>
        <v>102</v>
      </c>
      <c r="E19" s="10">
        <f t="shared" si="1"/>
        <v>102</v>
      </c>
      <c r="F19" s="10">
        <v>102</v>
      </c>
      <c r="G19" s="10"/>
      <c r="H19" s="10"/>
      <c r="I19" s="10"/>
      <c r="J19" s="25">
        <v>0</v>
      </c>
      <c r="K19" s="10"/>
    </row>
    <row r="20" spans="1:11">
      <c r="A20" s="8">
        <v>46340</v>
      </c>
      <c r="B20" s="9" t="s">
        <v>103</v>
      </c>
      <c r="C20" s="9" t="s">
        <v>84</v>
      </c>
      <c r="D20" s="10">
        <f t="shared" si="0"/>
        <v>329</v>
      </c>
      <c r="E20" s="10">
        <f t="shared" si="1"/>
        <v>0</v>
      </c>
      <c r="F20" s="10"/>
      <c r="G20" s="10"/>
      <c r="H20" s="10"/>
      <c r="I20" s="10"/>
      <c r="J20" s="25">
        <v>329</v>
      </c>
      <c r="K20" s="53"/>
    </row>
    <row r="21" spans="1:11">
      <c r="A21" s="8">
        <v>46354</v>
      </c>
      <c r="B21" s="9" t="s">
        <v>104</v>
      </c>
      <c r="C21" s="9" t="s">
        <v>87</v>
      </c>
      <c r="D21" s="10">
        <f t="shared" si="0"/>
        <v>1000</v>
      </c>
      <c r="E21" s="10">
        <f t="shared" si="1"/>
        <v>1000</v>
      </c>
      <c r="F21" s="10"/>
      <c r="G21" s="10">
        <v>1000</v>
      </c>
      <c r="H21" s="10"/>
      <c r="I21" s="10"/>
      <c r="J21" s="25">
        <v>0</v>
      </c>
      <c r="K21" s="53"/>
    </row>
    <row r="22" spans="1:11">
      <c r="A22" s="8">
        <v>46360</v>
      </c>
      <c r="B22" s="9" t="s">
        <v>119</v>
      </c>
      <c r="C22" s="9" t="s">
        <v>19</v>
      </c>
      <c r="D22" s="10">
        <f t="shared" si="0"/>
        <v>280</v>
      </c>
      <c r="E22" s="10">
        <f t="shared" si="1"/>
        <v>280</v>
      </c>
      <c r="F22" s="10"/>
      <c r="G22" s="10"/>
      <c r="H22" s="10"/>
      <c r="I22" s="10">
        <v>280</v>
      </c>
      <c r="J22" s="25">
        <v>0</v>
      </c>
      <c r="K22" s="53"/>
    </row>
    <row r="23" spans="1:11">
      <c r="A23" s="8">
        <v>46367</v>
      </c>
      <c r="B23" s="9" t="s">
        <v>105</v>
      </c>
      <c r="C23" s="9" t="s">
        <v>87</v>
      </c>
      <c r="D23" s="10">
        <f t="shared" si="0"/>
        <v>1792</v>
      </c>
      <c r="E23" s="10">
        <f t="shared" si="1"/>
        <v>1792</v>
      </c>
      <c r="F23" s="10"/>
      <c r="G23" s="10">
        <v>1792</v>
      </c>
      <c r="H23" s="10"/>
      <c r="I23" s="10"/>
      <c r="J23" s="25">
        <v>0</v>
      </c>
      <c r="K23" s="53"/>
    </row>
    <row r="24" spans="1:11">
      <c r="A24" s="8">
        <v>46379</v>
      </c>
      <c r="B24" s="9" t="s">
        <v>106</v>
      </c>
      <c r="C24" s="9" t="s">
        <v>84</v>
      </c>
      <c r="D24" s="10">
        <f t="shared" si="0"/>
        <v>332</v>
      </c>
      <c r="E24" s="10">
        <f t="shared" si="1"/>
        <v>0</v>
      </c>
      <c r="F24" s="10"/>
      <c r="G24" s="10"/>
      <c r="H24" s="10"/>
      <c r="I24" s="10"/>
      <c r="J24" s="25">
        <v>332</v>
      </c>
      <c r="K24" s="53"/>
    </row>
    <row r="25" spans="1:11">
      <c r="A25" s="8">
        <v>46379</v>
      </c>
      <c r="B25" s="9" t="s">
        <v>107</v>
      </c>
      <c r="C25" s="9" t="s">
        <v>97</v>
      </c>
      <c r="D25" s="10">
        <f t="shared" si="0"/>
        <v>9416</v>
      </c>
      <c r="E25" s="10">
        <f t="shared" si="1"/>
        <v>9416</v>
      </c>
      <c r="F25" s="10">
        <v>9416</v>
      </c>
      <c r="G25" s="10"/>
      <c r="H25" s="10"/>
      <c r="I25" s="10"/>
      <c r="J25" s="25">
        <v>0</v>
      </c>
      <c r="K25" s="53"/>
    </row>
    <row r="26" spans="1:11">
      <c r="A26" s="8">
        <v>46379</v>
      </c>
      <c r="B26" s="9" t="s">
        <v>108</v>
      </c>
      <c r="C26" s="9" t="s">
        <v>97</v>
      </c>
      <c r="D26" s="10">
        <f t="shared" si="0"/>
        <v>880</v>
      </c>
      <c r="E26" s="10">
        <f t="shared" si="1"/>
        <v>880</v>
      </c>
      <c r="F26" s="10">
        <v>880</v>
      </c>
      <c r="G26" s="10"/>
      <c r="H26" s="10"/>
      <c r="I26" s="10"/>
      <c r="J26" s="25">
        <v>0</v>
      </c>
      <c r="K26" s="53"/>
    </row>
    <row r="27" spans="1:11">
      <c r="A27" s="8">
        <v>46385</v>
      </c>
      <c r="B27" s="9" t="s">
        <v>109</v>
      </c>
      <c r="C27" s="9" t="s">
        <v>87</v>
      </c>
      <c r="D27" s="10">
        <f t="shared" si="0"/>
        <v>1420</v>
      </c>
      <c r="E27" s="10">
        <f t="shared" si="1"/>
        <v>1420</v>
      </c>
      <c r="G27" s="10">
        <v>1420</v>
      </c>
      <c r="H27" s="10"/>
      <c r="I27" s="10"/>
      <c r="J27" s="25">
        <v>0</v>
      </c>
      <c r="K27" s="53"/>
    </row>
    <row r="28" spans="1:11">
      <c r="A28" s="56"/>
      <c r="B28" s="57"/>
      <c r="C28" s="57"/>
      <c r="D28" s="10">
        <f t="shared" si="0"/>
        <v>0</v>
      </c>
      <c r="E28" s="10">
        <f t="shared" si="1"/>
        <v>0</v>
      </c>
      <c r="F28" s="21"/>
      <c r="G28" s="53"/>
      <c r="H28" s="53"/>
      <c r="I28" s="53"/>
      <c r="J28" s="54">
        <v>0</v>
      </c>
      <c r="K28" s="53"/>
    </row>
    <row r="29" spans="1:11">
      <c r="A29" s="58"/>
      <c r="B29" s="57"/>
      <c r="C29" s="57"/>
      <c r="D29" s="10">
        <f t="shared" si="0"/>
        <v>0</v>
      </c>
      <c r="E29" s="10">
        <f t="shared" si="1"/>
        <v>0</v>
      </c>
      <c r="F29" s="21"/>
      <c r="G29" s="53"/>
      <c r="H29" s="53"/>
      <c r="I29" s="53"/>
      <c r="J29" s="54">
        <v>0</v>
      </c>
      <c r="K29" s="53"/>
    </row>
    <row r="30" spans="1:11">
      <c r="A30" s="58"/>
      <c r="B30" s="57"/>
      <c r="C30" s="57"/>
      <c r="D30" s="10">
        <f t="shared" si="0"/>
        <v>0</v>
      </c>
      <c r="E30" s="10">
        <f t="shared" si="1"/>
        <v>0</v>
      </c>
      <c r="F30" s="53"/>
      <c r="G30" s="53"/>
      <c r="H30" s="53"/>
      <c r="I30" s="53"/>
      <c r="J30" s="54">
        <v>0</v>
      </c>
      <c r="K30" s="53"/>
    </row>
    <row r="31" spans="1:11">
      <c r="A31" s="58"/>
      <c r="B31" s="57"/>
      <c r="C31" s="57"/>
      <c r="D31" s="10">
        <f t="shared" si="0"/>
        <v>0</v>
      </c>
      <c r="E31" s="10">
        <f t="shared" si="1"/>
        <v>0</v>
      </c>
      <c r="F31" s="53"/>
      <c r="G31" s="53"/>
      <c r="H31" s="53"/>
      <c r="I31" s="53"/>
      <c r="J31" s="54">
        <v>0</v>
      </c>
      <c r="K31" s="53"/>
    </row>
    <row r="32" spans="1:11">
      <c r="A32" s="58"/>
      <c r="B32" s="57"/>
      <c r="C32" s="57"/>
      <c r="D32" s="10">
        <f t="shared" si="0"/>
        <v>0</v>
      </c>
      <c r="E32" s="10">
        <f t="shared" si="1"/>
        <v>0</v>
      </c>
      <c r="F32" s="53"/>
      <c r="G32" s="53"/>
      <c r="H32" s="53"/>
      <c r="I32" s="53"/>
      <c r="J32" s="54">
        <v>0</v>
      </c>
      <c r="K32" s="53"/>
    </row>
    <row r="33" spans="1:11">
      <c r="A33" s="58"/>
      <c r="B33" s="57"/>
      <c r="C33" s="57"/>
      <c r="D33" s="10">
        <f t="shared" si="0"/>
        <v>0</v>
      </c>
      <c r="E33" s="10">
        <f t="shared" si="1"/>
        <v>0</v>
      </c>
      <c r="F33" s="53"/>
      <c r="G33" s="53"/>
      <c r="H33" s="53"/>
      <c r="I33" s="53"/>
      <c r="J33" s="54">
        <v>0</v>
      </c>
      <c r="K33" s="53"/>
    </row>
    <row r="34" spans="1:11">
      <c r="A34" s="58"/>
      <c r="B34" s="57"/>
      <c r="C34" s="57"/>
      <c r="D34" s="10">
        <f t="shared" si="0"/>
        <v>0</v>
      </c>
      <c r="E34" s="10">
        <f t="shared" si="1"/>
        <v>0</v>
      </c>
      <c r="F34" s="53"/>
      <c r="G34" s="53"/>
      <c r="H34" s="53"/>
      <c r="I34" s="53"/>
      <c r="J34" s="54">
        <v>0</v>
      </c>
      <c r="K34" s="53"/>
    </row>
    <row r="35" spans="1:11">
      <c r="A35" s="58"/>
      <c r="B35" s="57"/>
      <c r="C35" s="57"/>
      <c r="D35" s="10">
        <f t="shared" si="0"/>
        <v>0</v>
      </c>
      <c r="E35" s="10">
        <f t="shared" si="1"/>
        <v>0</v>
      </c>
      <c r="F35" s="53"/>
      <c r="G35" s="53"/>
      <c r="H35" s="53"/>
      <c r="I35" s="53"/>
      <c r="J35" s="54">
        <v>0</v>
      </c>
      <c r="K35" s="53"/>
    </row>
    <row r="36" spans="1:11">
      <c r="A36" s="58"/>
      <c r="B36" s="57"/>
      <c r="C36" s="57"/>
      <c r="D36" s="10">
        <f t="shared" si="0"/>
        <v>0</v>
      </c>
      <c r="E36" s="10">
        <f t="shared" si="1"/>
        <v>0</v>
      </c>
      <c r="F36" s="53"/>
      <c r="G36" s="53"/>
      <c r="H36" s="53"/>
      <c r="I36" s="53"/>
      <c r="J36" s="54">
        <v>0</v>
      </c>
      <c r="K36" s="53"/>
    </row>
    <row r="37" spans="1:11">
      <c r="A37" s="58" t="s">
        <v>125</v>
      </c>
      <c r="B37" s="57"/>
      <c r="C37" s="57"/>
      <c r="D37" s="10">
        <f t="shared" si="0"/>
        <v>0</v>
      </c>
      <c r="E37" s="10">
        <f t="shared" si="1"/>
        <v>0</v>
      </c>
      <c r="F37" s="53"/>
      <c r="G37" s="53"/>
      <c r="H37" s="53"/>
      <c r="I37" s="53"/>
      <c r="J37" s="54">
        <v>0</v>
      </c>
      <c r="K37" s="53"/>
    </row>
    <row r="38" s="48" customFormat="true" spans="1:11">
      <c r="A38" s="50" t="s">
        <v>77</v>
      </c>
      <c r="B38" s="51"/>
      <c r="C38" s="52"/>
      <c r="D38" s="10">
        <f t="shared" si="0"/>
        <v>35569</v>
      </c>
      <c r="E38" s="53">
        <f>SUM(E7:E37)</f>
        <v>34232</v>
      </c>
      <c r="F38" s="53">
        <f>SUM(F7:F37)</f>
        <v>25137</v>
      </c>
      <c r="G38" s="53">
        <f>SUM(G7:G37)</f>
        <v>8815</v>
      </c>
      <c r="H38" s="53">
        <f>SUM(H7:H37)</f>
        <v>0</v>
      </c>
      <c r="I38" s="53">
        <f>SUM(I7:I37)</f>
        <v>280</v>
      </c>
      <c r="J38" s="54">
        <v>1337</v>
      </c>
      <c r="K38" s="53">
        <f>SUM(K7:K37)</f>
        <v>0</v>
      </c>
    </row>
  </sheetData>
  <mergeCells count="10">
    <mergeCell ref="A1:K1"/>
    <mergeCell ref="A3:C3"/>
    <mergeCell ref="E4:K4"/>
    <mergeCell ref="E5:I5"/>
    <mergeCell ref="J5:K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6"/>
  <sheetViews>
    <sheetView workbookViewId="0">
      <selection activeCell="J6" sqref="J6"/>
    </sheetView>
  </sheetViews>
  <sheetFormatPr defaultColWidth="8.89166666666667" defaultRowHeight="14.25"/>
  <cols>
    <col min="1" max="1" width="9.125" style="48"/>
    <col min="2" max="2" width="10.1083333333333" style="48" customWidth="true"/>
    <col min="3" max="3" width="14.625" style="48" customWidth="true"/>
    <col min="4" max="5" width="11.5583333333333" style="48" customWidth="true"/>
    <col min="6" max="6" width="11" style="48" customWidth="true"/>
    <col min="7" max="7" width="10.775" style="48"/>
    <col min="8" max="9" width="8.89166666666667" style="48"/>
    <col min="10" max="10" width="15.25" style="49" customWidth="true"/>
    <col min="11" max="16384" width="8.89166666666667" style="48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>
      <c r="A3" s="29" t="s">
        <v>132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1512</v>
      </c>
      <c r="E7" s="10">
        <f>F7+G7+H7+I7</f>
        <v>1512</v>
      </c>
      <c r="F7" s="10"/>
      <c r="G7" s="10">
        <v>1512</v>
      </c>
      <c r="H7" s="10"/>
      <c r="I7" s="10"/>
      <c r="J7" s="25">
        <v>0</v>
      </c>
      <c r="K7" s="53"/>
    </row>
    <row r="8" spans="1:11">
      <c r="A8" s="8">
        <v>46135</v>
      </c>
      <c r="B8" s="9" t="s">
        <v>91</v>
      </c>
      <c r="C8" s="9" t="s">
        <v>87</v>
      </c>
      <c r="D8" s="10">
        <f t="shared" ref="D8:D26" si="0">E8+J8</f>
        <v>330</v>
      </c>
      <c r="E8" s="10">
        <f t="shared" ref="E8:E25" si="1">F8+G8+H8+I8</f>
        <v>330</v>
      </c>
      <c r="F8" s="10"/>
      <c r="G8" s="10">
        <v>330</v>
      </c>
      <c r="H8" s="10"/>
      <c r="I8" s="10"/>
      <c r="J8" s="25">
        <v>0</v>
      </c>
      <c r="K8" s="53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410</v>
      </c>
      <c r="E9" s="10">
        <f t="shared" si="1"/>
        <v>0</v>
      </c>
      <c r="F9" s="10"/>
      <c r="G9" s="10"/>
      <c r="H9" s="10"/>
      <c r="I9" s="10"/>
      <c r="J9" s="25">
        <v>410</v>
      </c>
      <c r="K9" s="53"/>
    </row>
    <row r="10" spans="1:13">
      <c r="A10" s="8">
        <v>46191</v>
      </c>
      <c r="B10" s="9" t="s">
        <v>95</v>
      </c>
      <c r="C10" s="9" t="s">
        <v>87</v>
      </c>
      <c r="D10" s="10">
        <f t="shared" si="0"/>
        <v>1505</v>
      </c>
      <c r="E10" s="10">
        <f t="shared" si="1"/>
        <v>1505</v>
      </c>
      <c r="F10" s="10"/>
      <c r="G10" s="10">
        <v>1505</v>
      </c>
      <c r="H10" s="10"/>
      <c r="I10" s="10"/>
      <c r="J10" s="25">
        <v>0</v>
      </c>
      <c r="K10" s="53"/>
      <c r="M10" s="48" t="s">
        <v>94</v>
      </c>
    </row>
    <row r="11" spans="1:11">
      <c r="A11" s="8">
        <v>46263</v>
      </c>
      <c r="B11" s="9" t="s">
        <v>99</v>
      </c>
      <c r="C11" s="9" t="s">
        <v>87</v>
      </c>
      <c r="D11" s="10">
        <f t="shared" si="0"/>
        <v>1442</v>
      </c>
      <c r="E11" s="10">
        <f t="shared" si="1"/>
        <v>1442</v>
      </c>
      <c r="F11" s="10"/>
      <c r="G11" s="10">
        <v>1442</v>
      </c>
      <c r="H11" s="10"/>
      <c r="I11" s="10"/>
      <c r="J11" s="25">
        <v>0</v>
      </c>
      <c r="K11" s="53"/>
    </row>
    <row r="12" spans="1:11">
      <c r="A12" s="8">
        <v>46295</v>
      </c>
      <c r="B12" s="9" t="s">
        <v>121</v>
      </c>
      <c r="C12" s="9" t="s">
        <v>18</v>
      </c>
      <c r="D12" s="10">
        <f t="shared" si="0"/>
        <v>2475.78</v>
      </c>
      <c r="E12" s="10">
        <f t="shared" si="1"/>
        <v>2475.78</v>
      </c>
      <c r="F12" s="10"/>
      <c r="G12" s="10"/>
      <c r="H12" s="10">
        <v>2475.78</v>
      </c>
      <c r="I12" s="10"/>
      <c r="J12" s="25">
        <v>0</v>
      </c>
      <c r="K12" s="53"/>
    </row>
    <row r="13" spans="1:11">
      <c r="A13" s="8">
        <v>46318</v>
      </c>
      <c r="B13" s="9" t="s">
        <v>101</v>
      </c>
      <c r="C13" s="9" t="s">
        <v>87</v>
      </c>
      <c r="D13" s="10">
        <f t="shared" si="0"/>
        <v>1614</v>
      </c>
      <c r="E13" s="10">
        <f t="shared" si="1"/>
        <v>1614</v>
      </c>
      <c r="F13" s="10"/>
      <c r="G13" s="10">
        <v>1614</v>
      </c>
      <c r="H13" s="10"/>
      <c r="I13" s="10"/>
      <c r="J13" s="25">
        <v>0</v>
      </c>
      <c r="K13" s="53"/>
    </row>
    <row r="14" spans="1:11">
      <c r="A14" s="8">
        <v>46318</v>
      </c>
      <c r="B14" s="9" t="s">
        <v>102</v>
      </c>
      <c r="C14" s="9" t="s">
        <v>97</v>
      </c>
      <c r="D14" s="10">
        <f t="shared" si="0"/>
        <v>13302.5</v>
      </c>
      <c r="E14" s="10">
        <f t="shared" si="1"/>
        <v>13302.5</v>
      </c>
      <c r="F14" s="10">
        <v>13302.5</v>
      </c>
      <c r="G14" s="10"/>
      <c r="H14" s="53"/>
      <c r="I14" s="53"/>
      <c r="J14" s="54">
        <v>0</v>
      </c>
      <c r="K14" s="53"/>
    </row>
    <row r="15" spans="1:11">
      <c r="A15" s="8">
        <v>46318</v>
      </c>
      <c r="B15" s="9" t="s">
        <v>102</v>
      </c>
      <c r="C15" s="9" t="s">
        <v>97</v>
      </c>
      <c r="D15" s="10">
        <f t="shared" si="0"/>
        <v>1164.5</v>
      </c>
      <c r="E15" s="10">
        <f t="shared" si="1"/>
        <v>1164.5</v>
      </c>
      <c r="F15" s="10">
        <v>1164.5</v>
      </c>
      <c r="G15" s="10"/>
      <c r="H15" s="53"/>
      <c r="I15" s="53"/>
      <c r="J15" s="54">
        <v>0</v>
      </c>
      <c r="K15" s="53"/>
    </row>
    <row r="16" spans="1:11">
      <c r="A16" s="8">
        <v>46340</v>
      </c>
      <c r="B16" s="9" t="s">
        <v>103</v>
      </c>
      <c r="C16" s="9" t="s">
        <v>84</v>
      </c>
      <c r="D16" s="10">
        <f t="shared" si="0"/>
        <v>690</v>
      </c>
      <c r="E16" s="10">
        <f t="shared" si="1"/>
        <v>0</v>
      </c>
      <c r="F16" s="10"/>
      <c r="G16" s="10"/>
      <c r="H16" s="10"/>
      <c r="I16" s="10"/>
      <c r="J16" s="25">
        <v>690</v>
      </c>
      <c r="K16" s="53"/>
    </row>
    <row r="17" spans="1:11">
      <c r="A17" s="8">
        <v>46354</v>
      </c>
      <c r="B17" s="9" t="s">
        <v>104</v>
      </c>
      <c r="C17" s="9" t="s">
        <v>87</v>
      </c>
      <c r="D17" s="10">
        <f t="shared" si="0"/>
        <v>1271</v>
      </c>
      <c r="E17" s="10">
        <f t="shared" si="1"/>
        <v>1271</v>
      </c>
      <c r="F17" s="10"/>
      <c r="G17" s="10">
        <v>1271</v>
      </c>
      <c r="H17" s="10"/>
      <c r="I17" s="10"/>
      <c r="J17" s="25">
        <v>0</v>
      </c>
      <c r="K17" s="53"/>
    </row>
    <row r="18" spans="1:11">
      <c r="A18" s="8">
        <v>46360</v>
      </c>
      <c r="B18" s="9" t="s">
        <v>119</v>
      </c>
      <c r="C18" s="9" t="s">
        <v>19</v>
      </c>
      <c r="D18" s="10">
        <f t="shared" si="0"/>
        <v>280</v>
      </c>
      <c r="E18" s="10">
        <f t="shared" si="1"/>
        <v>280</v>
      </c>
      <c r="F18" s="10"/>
      <c r="G18" s="10"/>
      <c r="H18" s="10"/>
      <c r="I18" s="10">
        <v>280</v>
      </c>
      <c r="J18" s="25">
        <v>0</v>
      </c>
      <c r="K18" s="53"/>
    </row>
    <row r="19" spans="1:11">
      <c r="A19" s="8">
        <v>46367</v>
      </c>
      <c r="B19" s="9" t="s">
        <v>105</v>
      </c>
      <c r="C19" s="9" t="s">
        <v>87</v>
      </c>
      <c r="D19" s="10">
        <f t="shared" si="0"/>
        <v>1915.71</v>
      </c>
      <c r="E19" s="10">
        <f t="shared" si="1"/>
        <v>1915.71</v>
      </c>
      <c r="F19" s="10"/>
      <c r="G19" s="10">
        <v>1915.71</v>
      </c>
      <c r="H19" s="10"/>
      <c r="I19" s="10"/>
      <c r="J19" s="25">
        <v>0</v>
      </c>
      <c r="K19" s="53"/>
    </row>
    <row r="20" spans="1:11">
      <c r="A20" s="8">
        <v>46379</v>
      </c>
      <c r="B20" s="9" t="s">
        <v>122</v>
      </c>
      <c r="C20" s="9" t="s">
        <v>18</v>
      </c>
      <c r="D20" s="10">
        <f t="shared" si="0"/>
        <v>2832.21</v>
      </c>
      <c r="E20" s="10">
        <f t="shared" si="1"/>
        <v>2832.21</v>
      </c>
      <c r="F20" s="10"/>
      <c r="G20" s="10"/>
      <c r="H20" s="10">
        <v>2832.21</v>
      </c>
      <c r="I20" s="10"/>
      <c r="J20" s="25">
        <v>0</v>
      </c>
      <c r="K20" s="53"/>
    </row>
    <row r="21" spans="1:11">
      <c r="A21" s="8">
        <v>46379</v>
      </c>
      <c r="B21" s="9" t="s">
        <v>106</v>
      </c>
      <c r="C21" s="9" t="s">
        <v>84</v>
      </c>
      <c r="D21" s="10">
        <f t="shared" si="0"/>
        <v>610</v>
      </c>
      <c r="E21" s="10">
        <f t="shared" si="1"/>
        <v>0</v>
      </c>
      <c r="F21" s="10"/>
      <c r="G21" s="10"/>
      <c r="H21" s="10"/>
      <c r="I21" s="10"/>
      <c r="J21" s="25">
        <v>610</v>
      </c>
      <c r="K21" s="53"/>
    </row>
    <row r="22" spans="1:11">
      <c r="A22" s="8">
        <v>46379</v>
      </c>
      <c r="B22" s="9" t="s">
        <v>107</v>
      </c>
      <c r="C22" s="9" t="s">
        <v>97</v>
      </c>
      <c r="D22" s="10">
        <f t="shared" si="0"/>
        <v>5965</v>
      </c>
      <c r="E22" s="10">
        <f t="shared" si="1"/>
        <v>5965</v>
      </c>
      <c r="F22" s="10">
        <v>5965</v>
      </c>
      <c r="G22" s="10"/>
      <c r="H22" s="10"/>
      <c r="I22" s="10"/>
      <c r="J22" s="25">
        <v>0</v>
      </c>
      <c r="K22" s="53"/>
    </row>
    <row r="23" spans="1:11">
      <c r="A23" s="8">
        <v>46379</v>
      </c>
      <c r="B23" s="9" t="s">
        <v>108</v>
      </c>
      <c r="C23" s="9" t="s">
        <v>97</v>
      </c>
      <c r="D23" s="10">
        <f t="shared" si="0"/>
        <v>100</v>
      </c>
      <c r="E23" s="10">
        <f t="shared" si="1"/>
        <v>100</v>
      </c>
      <c r="F23" s="10">
        <v>100</v>
      </c>
      <c r="G23" s="10"/>
      <c r="H23" s="10"/>
      <c r="I23" s="10"/>
      <c r="J23" s="25">
        <v>0</v>
      </c>
      <c r="K23" s="53"/>
    </row>
    <row r="24" spans="1:11">
      <c r="A24" s="8">
        <v>46385</v>
      </c>
      <c r="B24" s="9" t="s">
        <v>109</v>
      </c>
      <c r="C24" s="9" t="s">
        <v>87</v>
      </c>
      <c r="D24" s="10">
        <f t="shared" si="0"/>
        <v>1701</v>
      </c>
      <c r="E24" s="10">
        <f t="shared" si="1"/>
        <v>1701</v>
      </c>
      <c r="F24" s="10"/>
      <c r="G24" s="10">
        <v>1701</v>
      </c>
      <c r="H24" s="10"/>
      <c r="I24" s="10"/>
      <c r="J24" s="25">
        <v>0</v>
      </c>
      <c r="K24" s="53"/>
    </row>
    <row r="25" spans="1:11">
      <c r="A25" s="8">
        <v>46379</v>
      </c>
      <c r="B25" s="9" t="s">
        <v>133</v>
      </c>
      <c r="C25" s="9" t="s">
        <v>97</v>
      </c>
      <c r="D25" s="10">
        <f t="shared" si="0"/>
        <v>1793.5</v>
      </c>
      <c r="E25" s="10">
        <f t="shared" si="1"/>
        <v>1793.5</v>
      </c>
      <c r="F25" s="10">
        <v>1793.5</v>
      </c>
      <c r="G25" s="10"/>
      <c r="H25" s="10"/>
      <c r="I25" s="10"/>
      <c r="J25" s="25">
        <v>0</v>
      </c>
      <c r="K25" s="53"/>
    </row>
    <row r="26" s="48" customFormat="true" spans="1:11">
      <c r="A26" s="50" t="s">
        <v>77</v>
      </c>
      <c r="B26" s="51"/>
      <c r="C26" s="52"/>
      <c r="D26" s="10">
        <f t="shared" si="0"/>
        <v>40914.2</v>
      </c>
      <c r="E26" s="53">
        <f>SUM(E7:E25)</f>
        <v>39204.2</v>
      </c>
      <c r="F26" s="53">
        <f>SUM(F7:F25)</f>
        <v>22325.5</v>
      </c>
      <c r="G26" s="53">
        <f>SUM(G7:G25)</f>
        <v>11290.71</v>
      </c>
      <c r="H26" s="53">
        <f>SUM(H7:H25)</f>
        <v>5307.99</v>
      </c>
      <c r="I26" s="53">
        <f>SUM(I7:I25)</f>
        <v>280</v>
      </c>
      <c r="J26" s="54">
        <v>1710</v>
      </c>
      <c r="K26" s="53">
        <f>SUM(K7:K25)</f>
        <v>0</v>
      </c>
    </row>
  </sheetData>
  <mergeCells count="10">
    <mergeCell ref="A1:K1"/>
    <mergeCell ref="A3:C3"/>
    <mergeCell ref="E4:K4"/>
    <mergeCell ref="E5:I5"/>
    <mergeCell ref="J5:K5"/>
    <mergeCell ref="A26:C2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6"/>
  <sheetViews>
    <sheetView workbookViewId="0">
      <selection activeCell="J5" sqref="J5:K5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4.8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5.8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134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2130</v>
      </c>
      <c r="E7" s="10">
        <f>F7+G7+H7+I7</f>
        <v>2130</v>
      </c>
      <c r="F7" s="10"/>
      <c r="G7" s="10">
        <v>2130</v>
      </c>
      <c r="H7" s="10"/>
      <c r="I7" s="10"/>
      <c r="J7" s="25">
        <v>0</v>
      </c>
      <c r="K7" s="21"/>
    </row>
    <row r="8" spans="1:11">
      <c r="A8" s="8">
        <v>46135</v>
      </c>
      <c r="B8" s="9" t="s">
        <v>91</v>
      </c>
      <c r="C8" s="9" t="s">
        <v>87</v>
      </c>
      <c r="D8" s="10">
        <f t="shared" ref="D8:D26" si="0">E8+J8</f>
        <v>2860.32</v>
      </c>
      <c r="E8" s="10">
        <f t="shared" ref="E8:E25" si="1">F8+G8+H8+I8</f>
        <v>2860.32</v>
      </c>
      <c r="F8" s="10"/>
      <c r="G8" s="10">
        <v>2860.32</v>
      </c>
      <c r="H8" s="10"/>
      <c r="I8" s="10"/>
      <c r="J8" s="25">
        <v>0</v>
      </c>
      <c r="K8" s="21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3684.8</v>
      </c>
      <c r="E9" s="10">
        <f t="shared" si="1"/>
        <v>3684.8</v>
      </c>
      <c r="F9" s="10">
        <v>3684.8</v>
      </c>
      <c r="G9" s="10"/>
      <c r="H9" s="10"/>
      <c r="I9" s="10"/>
      <c r="J9" s="25">
        <v>0</v>
      </c>
      <c r="K9" s="21"/>
    </row>
    <row r="10" spans="1:13">
      <c r="A10" s="8">
        <v>46172</v>
      </c>
      <c r="B10" s="9" t="s">
        <v>93</v>
      </c>
      <c r="C10" s="9" t="s">
        <v>84</v>
      </c>
      <c r="D10" s="10">
        <f t="shared" si="0"/>
        <v>723</v>
      </c>
      <c r="E10" s="10">
        <f t="shared" si="1"/>
        <v>0</v>
      </c>
      <c r="F10" s="10"/>
      <c r="G10" s="10"/>
      <c r="H10" s="10"/>
      <c r="I10" s="10"/>
      <c r="J10" s="25">
        <v>723</v>
      </c>
      <c r="K10" s="21"/>
      <c r="M10" s="1" t="s">
        <v>94</v>
      </c>
    </row>
    <row r="11" spans="1:11">
      <c r="A11" s="8">
        <v>46191</v>
      </c>
      <c r="B11" s="9" t="s">
        <v>95</v>
      </c>
      <c r="C11" s="9" t="s">
        <v>87</v>
      </c>
      <c r="D11" s="10">
        <f t="shared" si="0"/>
        <v>2294</v>
      </c>
      <c r="E11" s="10">
        <f t="shared" si="1"/>
        <v>2294</v>
      </c>
      <c r="F11" s="10"/>
      <c r="G11" s="10">
        <v>2294</v>
      </c>
      <c r="H11" s="10"/>
      <c r="I11" s="10"/>
      <c r="J11" s="25">
        <v>0</v>
      </c>
      <c r="K11" s="21"/>
    </row>
    <row r="12" spans="1:11">
      <c r="A12" s="8">
        <v>46263</v>
      </c>
      <c r="B12" s="9" t="s">
        <v>99</v>
      </c>
      <c r="C12" s="9" t="s">
        <v>87</v>
      </c>
      <c r="D12" s="10">
        <f t="shared" si="0"/>
        <v>1860</v>
      </c>
      <c r="E12" s="10">
        <f t="shared" si="1"/>
        <v>1860</v>
      </c>
      <c r="F12" s="10"/>
      <c r="G12" s="10">
        <v>1860</v>
      </c>
      <c r="H12" s="10"/>
      <c r="I12" s="10"/>
      <c r="J12" s="25">
        <v>0</v>
      </c>
      <c r="K12" s="21"/>
    </row>
    <row r="13" spans="1:11">
      <c r="A13" s="8">
        <v>46263</v>
      </c>
      <c r="B13" s="9" t="s">
        <v>100</v>
      </c>
      <c r="C13" s="9" t="s">
        <v>84</v>
      </c>
      <c r="D13" s="10">
        <f t="shared" si="0"/>
        <v>813</v>
      </c>
      <c r="E13" s="10">
        <f t="shared" si="1"/>
        <v>0</v>
      </c>
      <c r="F13" s="10"/>
      <c r="G13" s="10"/>
      <c r="H13" s="10"/>
      <c r="I13" s="10"/>
      <c r="J13" s="25">
        <v>813</v>
      </c>
      <c r="K13" s="21"/>
    </row>
    <row r="14" spans="1:11">
      <c r="A14" s="8">
        <v>46295</v>
      </c>
      <c r="B14" s="9" t="s">
        <v>121</v>
      </c>
      <c r="C14" s="9" t="s">
        <v>18</v>
      </c>
      <c r="D14" s="10">
        <f t="shared" si="0"/>
        <v>3930.77</v>
      </c>
      <c r="E14" s="10">
        <f t="shared" si="1"/>
        <v>3930.77</v>
      </c>
      <c r="F14" s="10"/>
      <c r="G14" s="10"/>
      <c r="H14" s="10">
        <v>3930.77</v>
      </c>
      <c r="I14" s="10"/>
      <c r="J14" s="25">
        <v>0</v>
      </c>
      <c r="K14" s="21"/>
    </row>
    <row r="15" spans="1:11">
      <c r="A15" s="8">
        <v>46318</v>
      </c>
      <c r="B15" s="9" t="s">
        <v>101</v>
      </c>
      <c r="C15" s="9" t="s">
        <v>87</v>
      </c>
      <c r="D15" s="10">
        <f t="shared" si="0"/>
        <v>2430</v>
      </c>
      <c r="E15" s="10">
        <f t="shared" si="1"/>
        <v>2430</v>
      </c>
      <c r="F15" s="10"/>
      <c r="G15" s="10">
        <v>2430</v>
      </c>
      <c r="H15" s="10"/>
      <c r="I15" s="10"/>
      <c r="J15" s="25">
        <v>0</v>
      </c>
      <c r="K15" s="21"/>
    </row>
    <row r="16" spans="1:11">
      <c r="A16" s="8">
        <v>46318</v>
      </c>
      <c r="B16" s="9" t="s">
        <v>102</v>
      </c>
      <c r="C16" s="9" t="s">
        <v>97</v>
      </c>
      <c r="D16" s="10">
        <f t="shared" si="0"/>
        <v>1007.25</v>
      </c>
      <c r="E16" s="10">
        <f t="shared" si="1"/>
        <v>1007.25</v>
      </c>
      <c r="F16" s="10">
        <v>1007.25</v>
      </c>
      <c r="G16" s="10"/>
      <c r="H16" s="10"/>
      <c r="I16" s="10"/>
      <c r="J16" s="25">
        <v>0</v>
      </c>
      <c r="K16" s="21"/>
    </row>
    <row r="17" spans="1:11">
      <c r="A17" s="8">
        <v>46340</v>
      </c>
      <c r="B17" s="9" t="s">
        <v>103</v>
      </c>
      <c r="C17" s="9" t="s">
        <v>84</v>
      </c>
      <c r="D17" s="10">
        <f t="shared" si="0"/>
        <v>750</v>
      </c>
      <c r="E17" s="10">
        <f t="shared" si="1"/>
        <v>0</v>
      </c>
      <c r="F17" s="10"/>
      <c r="G17" s="10"/>
      <c r="H17" s="10"/>
      <c r="I17" s="10"/>
      <c r="J17" s="25">
        <v>750</v>
      </c>
      <c r="K17" s="21"/>
    </row>
    <row r="18" spans="1:11">
      <c r="A18" s="8">
        <v>46354</v>
      </c>
      <c r="B18" s="9" t="s">
        <v>104</v>
      </c>
      <c r="C18" s="9" t="s">
        <v>87</v>
      </c>
      <c r="D18" s="10">
        <f t="shared" si="0"/>
        <v>1889</v>
      </c>
      <c r="E18" s="10">
        <f t="shared" si="1"/>
        <v>1889</v>
      </c>
      <c r="F18" s="10"/>
      <c r="G18" s="10">
        <v>1889</v>
      </c>
      <c r="H18" s="10"/>
      <c r="I18" s="10"/>
      <c r="J18" s="25">
        <v>0</v>
      </c>
      <c r="K18" s="21"/>
    </row>
    <row r="19" spans="1:11">
      <c r="A19" s="8">
        <v>46360</v>
      </c>
      <c r="B19" s="9" t="s">
        <v>119</v>
      </c>
      <c r="C19" s="9" t="s">
        <v>19</v>
      </c>
      <c r="D19" s="10">
        <f t="shared" si="0"/>
        <v>280</v>
      </c>
      <c r="E19" s="10">
        <f t="shared" si="1"/>
        <v>280</v>
      </c>
      <c r="F19" s="10"/>
      <c r="G19" s="10"/>
      <c r="H19" s="10"/>
      <c r="I19" s="10">
        <v>280</v>
      </c>
      <c r="J19" s="25">
        <v>0</v>
      </c>
      <c r="K19" s="21"/>
    </row>
    <row r="20" spans="1:11">
      <c r="A20" s="8">
        <v>46367</v>
      </c>
      <c r="B20" s="9" t="s">
        <v>105</v>
      </c>
      <c r="C20" s="9" t="s">
        <v>87</v>
      </c>
      <c r="D20" s="10">
        <f t="shared" si="0"/>
        <v>2330</v>
      </c>
      <c r="E20" s="10">
        <f t="shared" si="1"/>
        <v>2330</v>
      </c>
      <c r="F20" s="10"/>
      <c r="G20" s="10">
        <v>2330</v>
      </c>
      <c r="H20" s="10"/>
      <c r="I20" s="10"/>
      <c r="J20" s="25">
        <v>0</v>
      </c>
      <c r="K20" s="21"/>
    </row>
    <row r="21" spans="1:11">
      <c r="A21" s="8">
        <v>46379</v>
      </c>
      <c r="B21" s="9" t="s">
        <v>122</v>
      </c>
      <c r="C21" s="9" t="s">
        <v>18</v>
      </c>
      <c r="D21" s="10">
        <f t="shared" si="0"/>
        <v>1542.21</v>
      </c>
      <c r="E21" s="10">
        <f t="shared" si="1"/>
        <v>1542.21</v>
      </c>
      <c r="F21" s="10"/>
      <c r="G21" s="10"/>
      <c r="H21" s="10">
        <v>1542.21</v>
      </c>
      <c r="I21" s="10"/>
      <c r="J21" s="25">
        <v>0</v>
      </c>
      <c r="K21" s="21"/>
    </row>
    <row r="22" spans="1:11">
      <c r="A22" s="8">
        <v>46379</v>
      </c>
      <c r="B22" s="9" t="s">
        <v>106</v>
      </c>
      <c r="C22" s="9" t="s">
        <v>84</v>
      </c>
      <c r="D22" s="10">
        <f t="shared" si="0"/>
        <v>620</v>
      </c>
      <c r="E22" s="10">
        <f t="shared" si="1"/>
        <v>0</v>
      </c>
      <c r="F22" s="10"/>
      <c r="G22" s="10"/>
      <c r="H22" s="10"/>
      <c r="I22" s="10"/>
      <c r="J22" s="25">
        <v>620</v>
      </c>
      <c r="K22" s="21"/>
    </row>
    <row r="23" spans="1:11">
      <c r="A23" s="8">
        <v>46379</v>
      </c>
      <c r="B23" s="9" t="s">
        <v>107</v>
      </c>
      <c r="C23" s="9" t="s">
        <v>97</v>
      </c>
      <c r="D23" s="10">
        <f t="shared" si="0"/>
        <v>1790</v>
      </c>
      <c r="E23" s="10">
        <f t="shared" si="1"/>
        <v>1790</v>
      </c>
      <c r="F23" s="10">
        <v>1790</v>
      </c>
      <c r="G23" s="10"/>
      <c r="H23" s="10"/>
      <c r="I23" s="10"/>
      <c r="J23" s="25">
        <v>0</v>
      </c>
      <c r="K23" s="21"/>
    </row>
    <row r="24" spans="1:11">
      <c r="A24" s="8">
        <v>46379</v>
      </c>
      <c r="B24" s="9" t="s">
        <v>108</v>
      </c>
      <c r="C24" s="9" t="s">
        <v>97</v>
      </c>
      <c r="D24" s="10">
        <f t="shared" si="0"/>
        <v>1140</v>
      </c>
      <c r="E24" s="10">
        <f t="shared" si="1"/>
        <v>1140</v>
      </c>
      <c r="F24" s="10">
        <v>1140</v>
      </c>
      <c r="G24" s="10"/>
      <c r="H24" s="10"/>
      <c r="I24" s="10"/>
      <c r="J24" s="25">
        <v>0</v>
      </c>
      <c r="K24" s="21"/>
    </row>
    <row r="25" spans="1:11">
      <c r="A25" s="8">
        <v>46385</v>
      </c>
      <c r="B25" s="9" t="s">
        <v>109</v>
      </c>
      <c r="C25" s="9" t="s">
        <v>87</v>
      </c>
      <c r="D25" s="10">
        <f t="shared" si="0"/>
        <v>2000</v>
      </c>
      <c r="E25" s="10">
        <f t="shared" si="1"/>
        <v>2000</v>
      </c>
      <c r="F25" s="10"/>
      <c r="G25" s="10">
        <v>2000</v>
      </c>
      <c r="H25" s="10"/>
      <c r="I25" s="10"/>
      <c r="J25" s="25">
        <v>0</v>
      </c>
      <c r="K25" s="21"/>
    </row>
    <row r="26" s="1" customFormat="true" spans="1:11">
      <c r="A26" s="14" t="s">
        <v>77</v>
      </c>
      <c r="B26" s="15"/>
      <c r="C26" s="16"/>
      <c r="D26" s="10">
        <f t="shared" si="0"/>
        <v>34074.35</v>
      </c>
      <c r="E26" s="21">
        <f>SUM(E7:E25)</f>
        <v>31168.35</v>
      </c>
      <c r="F26" s="21">
        <f>SUM(F7:F25)</f>
        <v>7622.05</v>
      </c>
      <c r="G26" s="21">
        <f>SUM(G7:G25)</f>
        <v>17793.32</v>
      </c>
      <c r="H26" s="21">
        <f>SUM(H7:H25)</f>
        <v>5472.98</v>
      </c>
      <c r="I26" s="21">
        <f>SUM(I7:I25)</f>
        <v>280</v>
      </c>
      <c r="J26" s="24">
        <v>2906</v>
      </c>
      <c r="K26" s="21">
        <f>SUM(K7:K25)</f>
        <v>0</v>
      </c>
    </row>
  </sheetData>
  <mergeCells count="10">
    <mergeCell ref="A1:K1"/>
    <mergeCell ref="A3:C3"/>
    <mergeCell ref="E4:K4"/>
    <mergeCell ref="E5:I5"/>
    <mergeCell ref="J5:K5"/>
    <mergeCell ref="A26:C2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8"/>
  <sheetViews>
    <sheetView workbookViewId="0">
      <selection activeCell="J2" sqref="A$1:K$104857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7.3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7.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135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870</v>
      </c>
      <c r="E7" s="10">
        <f>F7+G7+H7+I7</f>
        <v>870</v>
      </c>
      <c r="F7" s="10"/>
      <c r="G7" s="10">
        <v>870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38" si="0">E8+J8</f>
        <v>970</v>
      </c>
      <c r="E8" s="10">
        <f t="shared" ref="E8:E37" si="1">F8+G8+H8+I8</f>
        <v>970</v>
      </c>
      <c r="F8" s="10"/>
      <c r="G8" s="10">
        <v>970</v>
      </c>
      <c r="H8" s="10"/>
      <c r="I8" s="10"/>
      <c r="J8" s="25">
        <v>0</v>
      </c>
      <c r="K8" s="21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17747.8</v>
      </c>
      <c r="E9" s="10">
        <f t="shared" si="1"/>
        <v>17747.8</v>
      </c>
      <c r="F9" s="10">
        <v>17747.8</v>
      </c>
      <c r="G9" s="10"/>
      <c r="H9" s="10"/>
      <c r="I9" s="10"/>
      <c r="J9" s="25">
        <v>0</v>
      </c>
      <c r="K9" s="21"/>
    </row>
    <row r="10" spans="1:13">
      <c r="A10" s="8">
        <v>46172</v>
      </c>
      <c r="B10" s="9" t="s">
        <v>93</v>
      </c>
      <c r="C10" s="9" t="s">
        <v>84</v>
      </c>
      <c r="D10" s="10">
        <f t="shared" si="0"/>
        <v>481</v>
      </c>
      <c r="E10" s="10">
        <f t="shared" si="1"/>
        <v>0</v>
      </c>
      <c r="F10" s="10"/>
      <c r="G10" s="10"/>
      <c r="H10" s="10"/>
      <c r="I10" s="10"/>
      <c r="J10" s="25">
        <v>481</v>
      </c>
      <c r="K10" s="21"/>
      <c r="M10" s="1" t="s">
        <v>94</v>
      </c>
    </row>
    <row r="11" spans="1:11">
      <c r="A11" s="8">
        <v>46186</v>
      </c>
      <c r="B11" s="9" t="s">
        <v>136</v>
      </c>
      <c r="C11" s="9" t="s">
        <v>84</v>
      </c>
      <c r="D11" s="10">
        <f t="shared" si="0"/>
        <v>4</v>
      </c>
      <c r="E11" s="10">
        <f t="shared" si="1"/>
        <v>0</v>
      </c>
      <c r="F11" s="10"/>
      <c r="G11" s="10"/>
      <c r="H11" s="10"/>
      <c r="I11" s="10"/>
      <c r="J11" s="25">
        <v>4</v>
      </c>
      <c r="K11" s="21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485</v>
      </c>
      <c r="E12" s="10">
        <f t="shared" si="1"/>
        <v>485</v>
      </c>
      <c r="F12" s="10"/>
      <c r="G12" s="10">
        <v>485</v>
      </c>
      <c r="H12" s="10"/>
      <c r="I12" s="10"/>
      <c r="J12" s="25">
        <v>0</v>
      </c>
      <c r="K12" s="21"/>
    </row>
    <row r="13" spans="1:11">
      <c r="A13" s="8">
        <v>46227</v>
      </c>
      <c r="B13" s="9" t="s">
        <v>96</v>
      </c>
      <c r="C13" s="9" t="s">
        <v>97</v>
      </c>
      <c r="D13" s="10">
        <f t="shared" si="0"/>
        <v>670</v>
      </c>
      <c r="E13" s="10">
        <f t="shared" si="1"/>
        <v>670</v>
      </c>
      <c r="F13" s="10">
        <v>670</v>
      </c>
      <c r="G13" s="10"/>
      <c r="H13" s="10"/>
      <c r="I13" s="10"/>
      <c r="J13" s="25">
        <v>0</v>
      </c>
      <c r="K13" s="21"/>
    </row>
    <row r="14" spans="1:11">
      <c r="A14" s="8">
        <v>46263</v>
      </c>
      <c r="B14" s="9" t="s">
        <v>99</v>
      </c>
      <c r="C14" s="9" t="s">
        <v>87</v>
      </c>
      <c r="D14" s="10">
        <f t="shared" si="0"/>
        <v>347</v>
      </c>
      <c r="E14" s="10">
        <f t="shared" si="1"/>
        <v>347</v>
      </c>
      <c r="F14" s="10"/>
      <c r="G14" s="10">
        <v>347</v>
      </c>
      <c r="H14" s="10"/>
      <c r="I14" s="10"/>
      <c r="J14" s="25">
        <v>0</v>
      </c>
      <c r="K14" s="21"/>
    </row>
    <row r="15" spans="1:11">
      <c r="A15" s="8">
        <v>46295</v>
      </c>
      <c r="B15" s="9" t="s">
        <v>121</v>
      </c>
      <c r="C15" s="9" t="s">
        <v>18</v>
      </c>
      <c r="D15" s="10">
        <f t="shared" si="0"/>
        <v>3902.61</v>
      </c>
      <c r="E15" s="10">
        <f t="shared" si="1"/>
        <v>3902.61</v>
      </c>
      <c r="F15" s="10"/>
      <c r="G15" s="10"/>
      <c r="H15" s="10">
        <v>3902.61</v>
      </c>
      <c r="I15" s="10"/>
      <c r="J15" s="25">
        <v>0</v>
      </c>
      <c r="K15" s="21"/>
    </row>
    <row r="16" spans="1:11">
      <c r="A16" s="8">
        <v>46318</v>
      </c>
      <c r="B16" s="9" t="s">
        <v>101</v>
      </c>
      <c r="C16" s="9" t="s">
        <v>87</v>
      </c>
      <c r="D16" s="10">
        <f t="shared" si="0"/>
        <v>909</v>
      </c>
      <c r="E16" s="10">
        <f t="shared" si="1"/>
        <v>909</v>
      </c>
      <c r="F16" s="10"/>
      <c r="G16" s="10">
        <v>909</v>
      </c>
      <c r="H16" s="10"/>
      <c r="I16" s="10"/>
      <c r="J16" s="25">
        <v>0</v>
      </c>
      <c r="K16" s="21"/>
    </row>
    <row r="17" spans="1:11">
      <c r="A17" s="8">
        <v>46318</v>
      </c>
      <c r="B17" s="9" t="s">
        <v>102</v>
      </c>
      <c r="C17" s="9" t="s">
        <v>97</v>
      </c>
      <c r="D17" s="10">
        <f t="shared" si="0"/>
        <v>760.75</v>
      </c>
      <c r="E17" s="10">
        <f t="shared" si="1"/>
        <v>760.75</v>
      </c>
      <c r="F17" s="10">
        <v>760.75</v>
      </c>
      <c r="G17" s="21"/>
      <c r="H17" s="21"/>
      <c r="I17" s="21"/>
      <c r="J17" s="24">
        <v>0</v>
      </c>
      <c r="K17" s="21"/>
    </row>
    <row r="18" spans="1:11">
      <c r="A18" s="8">
        <v>46354</v>
      </c>
      <c r="B18" s="9" t="s">
        <v>104</v>
      </c>
      <c r="C18" s="9" t="s">
        <v>87</v>
      </c>
      <c r="D18" s="10">
        <f t="shared" si="0"/>
        <v>891</v>
      </c>
      <c r="E18" s="10">
        <f t="shared" si="1"/>
        <v>891</v>
      </c>
      <c r="F18" s="10"/>
      <c r="G18" s="10">
        <v>891</v>
      </c>
      <c r="H18" s="10"/>
      <c r="I18" s="10"/>
      <c r="J18" s="25">
        <v>0</v>
      </c>
      <c r="K18" s="21"/>
    </row>
    <row r="19" spans="1:11">
      <c r="A19" s="8">
        <v>46360</v>
      </c>
      <c r="B19" s="9" t="s">
        <v>119</v>
      </c>
      <c r="C19" s="9" t="s">
        <v>19</v>
      </c>
      <c r="D19" s="10">
        <f t="shared" si="0"/>
        <v>280</v>
      </c>
      <c r="E19" s="10">
        <f t="shared" si="1"/>
        <v>280</v>
      </c>
      <c r="F19" s="10"/>
      <c r="G19" s="10"/>
      <c r="H19" s="10"/>
      <c r="I19" s="10">
        <v>280</v>
      </c>
      <c r="J19" s="25">
        <v>0</v>
      </c>
      <c r="K19" s="21"/>
    </row>
    <row r="20" spans="1:11">
      <c r="A20" s="8">
        <v>46367</v>
      </c>
      <c r="B20" s="9" t="s">
        <v>105</v>
      </c>
      <c r="C20" s="9" t="s">
        <v>87</v>
      </c>
      <c r="D20" s="10">
        <f t="shared" si="0"/>
        <v>870</v>
      </c>
      <c r="E20" s="10">
        <f t="shared" si="1"/>
        <v>870</v>
      </c>
      <c r="F20" s="10"/>
      <c r="G20" s="10">
        <v>870</v>
      </c>
      <c r="H20" s="10"/>
      <c r="I20" s="10"/>
      <c r="J20" s="25">
        <v>0</v>
      </c>
      <c r="K20" s="21"/>
    </row>
    <row r="21" spans="1:11">
      <c r="A21" s="8">
        <v>46379</v>
      </c>
      <c r="B21" s="9" t="s">
        <v>122</v>
      </c>
      <c r="C21" s="9" t="s">
        <v>18</v>
      </c>
      <c r="D21" s="10">
        <f t="shared" si="0"/>
        <v>1542.21</v>
      </c>
      <c r="E21" s="10">
        <f t="shared" si="1"/>
        <v>1542.21</v>
      </c>
      <c r="F21" s="10"/>
      <c r="G21" s="10"/>
      <c r="H21" s="10">
        <v>1542.21</v>
      </c>
      <c r="I21" s="10"/>
      <c r="J21" s="25">
        <v>0</v>
      </c>
      <c r="K21" s="21"/>
    </row>
    <row r="22" spans="1:11">
      <c r="A22" s="8">
        <v>46379</v>
      </c>
      <c r="B22" s="9" t="s">
        <v>106</v>
      </c>
      <c r="C22" s="9" t="s">
        <v>84</v>
      </c>
      <c r="D22" s="10">
        <f t="shared" si="0"/>
        <v>468</v>
      </c>
      <c r="E22" s="10">
        <f t="shared" si="1"/>
        <v>0</v>
      </c>
      <c r="F22" s="10"/>
      <c r="G22" s="10"/>
      <c r="H22" s="10"/>
      <c r="I22" s="10"/>
      <c r="J22" s="25">
        <v>468</v>
      </c>
      <c r="K22" s="21"/>
    </row>
    <row r="23" spans="1:11">
      <c r="A23" s="8">
        <v>46379</v>
      </c>
      <c r="B23" s="9" t="s">
        <v>107</v>
      </c>
      <c r="C23" s="9" t="s">
        <v>97</v>
      </c>
      <c r="D23" s="10">
        <f t="shared" si="0"/>
        <v>4875</v>
      </c>
      <c r="E23" s="10">
        <f t="shared" si="1"/>
        <v>4875</v>
      </c>
      <c r="F23" s="10">
        <v>4875</v>
      </c>
      <c r="G23" s="10"/>
      <c r="H23" s="10"/>
      <c r="I23" s="10"/>
      <c r="J23" s="25">
        <v>0</v>
      </c>
      <c r="K23" s="21"/>
    </row>
    <row r="24" spans="1:11">
      <c r="A24" s="8">
        <v>46379</v>
      </c>
      <c r="B24" s="9" t="s">
        <v>108</v>
      </c>
      <c r="C24" s="9" t="s">
        <v>97</v>
      </c>
      <c r="D24" s="10">
        <f t="shared" si="0"/>
        <v>1730</v>
      </c>
      <c r="E24" s="10">
        <f t="shared" si="1"/>
        <v>1730</v>
      </c>
      <c r="F24" s="10">
        <v>1730</v>
      </c>
      <c r="G24" s="10"/>
      <c r="H24" s="10"/>
      <c r="I24" s="10"/>
      <c r="J24" s="25">
        <v>0</v>
      </c>
      <c r="K24" s="21"/>
    </row>
    <row r="25" spans="1:11">
      <c r="A25" s="8">
        <v>46385</v>
      </c>
      <c r="B25" s="9" t="s">
        <v>109</v>
      </c>
      <c r="C25" s="9" t="s">
        <v>87</v>
      </c>
      <c r="D25" s="10">
        <f t="shared" si="0"/>
        <v>1398</v>
      </c>
      <c r="E25" s="10">
        <f t="shared" si="1"/>
        <v>1398</v>
      </c>
      <c r="F25" s="10"/>
      <c r="G25" s="10">
        <v>1398</v>
      </c>
      <c r="H25" s="10"/>
      <c r="I25" s="10"/>
      <c r="J25" s="25">
        <v>0</v>
      </c>
      <c r="K25" s="21"/>
    </row>
    <row r="26" spans="1:11">
      <c r="A26" s="13"/>
      <c r="B26" s="12"/>
      <c r="C26" s="12"/>
      <c r="D26" s="10">
        <f t="shared" si="0"/>
        <v>0</v>
      </c>
      <c r="E26" s="10">
        <f t="shared" si="1"/>
        <v>0</v>
      </c>
      <c r="F26" s="21"/>
      <c r="G26" s="21"/>
      <c r="H26" s="21"/>
      <c r="I26" s="21"/>
      <c r="J26" s="24">
        <v>0</v>
      </c>
      <c r="K26" s="21"/>
    </row>
    <row r="27" spans="1:11">
      <c r="A27" s="13"/>
      <c r="B27" s="12"/>
      <c r="C27" s="12"/>
      <c r="D27" s="10">
        <f t="shared" si="0"/>
        <v>0</v>
      </c>
      <c r="E27" s="10">
        <f t="shared" si="1"/>
        <v>0</v>
      </c>
      <c r="F27" s="21"/>
      <c r="G27" s="21"/>
      <c r="H27" s="21"/>
      <c r="I27" s="21"/>
      <c r="J27" s="24">
        <v>0</v>
      </c>
      <c r="K27" s="21"/>
    </row>
    <row r="28" spans="1:11">
      <c r="A28" s="11"/>
      <c r="B28" s="12"/>
      <c r="C28" s="12"/>
      <c r="D28" s="10">
        <f t="shared" si="0"/>
        <v>0</v>
      </c>
      <c r="E28" s="10">
        <f t="shared" si="1"/>
        <v>0</v>
      </c>
      <c r="F28" s="21"/>
      <c r="G28" s="21"/>
      <c r="H28" s="21"/>
      <c r="I28" s="21"/>
      <c r="J28" s="24">
        <v>0</v>
      </c>
      <c r="K28" s="21"/>
    </row>
    <row r="29" spans="1:11">
      <c r="A29" s="13"/>
      <c r="B29" s="12"/>
      <c r="C29" s="12"/>
      <c r="D29" s="10">
        <f t="shared" si="0"/>
        <v>0</v>
      </c>
      <c r="E29" s="10">
        <f t="shared" si="1"/>
        <v>0</v>
      </c>
      <c r="F29" s="21"/>
      <c r="G29" s="21"/>
      <c r="H29" s="21"/>
      <c r="I29" s="21"/>
      <c r="J29" s="24">
        <v>0</v>
      </c>
      <c r="K29" s="21"/>
    </row>
    <row r="30" spans="1:11">
      <c r="A30" s="13"/>
      <c r="B30" s="12"/>
      <c r="C30" s="12"/>
      <c r="D30" s="10">
        <f t="shared" si="0"/>
        <v>0</v>
      </c>
      <c r="E30" s="10">
        <f t="shared" si="1"/>
        <v>0</v>
      </c>
      <c r="F30" s="21"/>
      <c r="G30" s="21"/>
      <c r="H30" s="21"/>
      <c r="I30" s="21"/>
      <c r="J30" s="24">
        <v>0</v>
      </c>
      <c r="K30" s="21"/>
    </row>
    <row r="31" spans="1:11">
      <c r="A31" s="13"/>
      <c r="B31" s="12"/>
      <c r="C31" s="12"/>
      <c r="D31" s="10">
        <f t="shared" si="0"/>
        <v>0</v>
      </c>
      <c r="E31" s="10">
        <f t="shared" si="1"/>
        <v>0</v>
      </c>
      <c r="F31" s="21"/>
      <c r="G31" s="21"/>
      <c r="H31" s="21"/>
      <c r="I31" s="21"/>
      <c r="J31" s="24">
        <v>0</v>
      </c>
      <c r="K31" s="21"/>
    </row>
    <row r="32" spans="1:11">
      <c r="A32" s="13"/>
      <c r="B32" s="12"/>
      <c r="C32" s="12"/>
      <c r="D32" s="10">
        <f t="shared" si="0"/>
        <v>0</v>
      </c>
      <c r="E32" s="10">
        <f t="shared" si="1"/>
        <v>0</v>
      </c>
      <c r="F32" s="21"/>
      <c r="G32" s="21"/>
      <c r="H32" s="21"/>
      <c r="I32" s="21"/>
      <c r="J32" s="24">
        <v>0</v>
      </c>
      <c r="K32" s="21"/>
    </row>
    <row r="33" spans="1:11">
      <c r="A33" s="13"/>
      <c r="B33" s="12"/>
      <c r="C33" s="12"/>
      <c r="D33" s="10">
        <f t="shared" si="0"/>
        <v>0</v>
      </c>
      <c r="E33" s="10">
        <f t="shared" si="1"/>
        <v>0</v>
      </c>
      <c r="F33" s="21"/>
      <c r="G33" s="21"/>
      <c r="H33" s="21"/>
      <c r="I33" s="21"/>
      <c r="J33" s="24">
        <v>0</v>
      </c>
      <c r="K33" s="21"/>
    </row>
    <row r="34" spans="1:11">
      <c r="A34" s="13"/>
      <c r="B34" s="12"/>
      <c r="C34" s="12"/>
      <c r="D34" s="10">
        <f t="shared" si="0"/>
        <v>0</v>
      </c>
      <c r="E34" s="10">
        <f t="shared" si="1"/>
        <v>0</v>
      </c>
      <c r="F34" s="21"/>
      <c r="G34" s="21"/>
      <c r="H34" s="21"/>
      <c r="I34" s="21"/>
      <c r="J34" s="24">
        <v>0</v>
      </c>
      <c r="K34" s="21"/>
    </row>
    <row r="35" spans="1:11">
      <c r="A35" s="13"/>
      <c r="B35" s="12"/>
      <c r="C35" s="12"/>
      <c r="D35" s="10">
        <f t="shared" si="0"/>
        <v>0</v>
      </c>
      <c r="E35" s="10">
        <f t="shared" si="1"/>
        <v>0</v>
      </c>
      <c r="F35" s="21"/>
      <c r="G35" s="21"/>
      <c r="H35" s="21"/>
      <c r="I35" s="21"/>
      <c r="J35" s="24">
        <v>0</v>
      </c>
      <c r="K35" s="21"/>
    </row>
    <row r="36" spans="1:11">
      <c r="A36" s="13"/>
      <c r="B36" s="12"/>
      <c r="C36" s="12"/>
      <c r="D36" s="10">
        <f t="shared" si="0"/>
        <v>0</v>
      </c>
      <c r="E36" s="10">
        <f t="shared" si="1"/>
        <v>0</v>
      </c>
      <c r="F36" s="21"/>
      <c r="G36" s="21"/>
      <c r="H36" s="21"/>
      <c r="I36" s="21"/>
      <c r="J36" s="24">
        <v>0</v>
      </c>
      <c r="K36" s="21"/>
    </row>
    <row r="37" spans="1:11">
      <c r="A37" s="13" t="s">
        <v>125</v>
      </c>
      <c r="B37" s="12"/>
      <c r="C37" s="12"/>
      <c r="D37" s="10">
        <f t="shared" si="0"/>
        <v>0</v>
      </c>
      <c r="E37" s="10">
        <f t="shared" si="1"/>
        <v>0</v>
      </c>
      <c r="F37" s="21"/>
      <c r="G37" s="21"/>
      <c r="H37" s="21"/>
      <c r="I37" s="21"/>
      <c r="J37" s="24">
        <v>0</v>
      </c>
      <c r="K37" s="21"/>
    </row>
    <row r="38" s="1" customFormat="true" spans="1:11">
      <c r="A38" s="14" t="s">
        <v>77</v>
      </c>
      <c r="B38" s="15"/>
      <c r="C38" s="16"/>
      <c r="D38" s="10">
        <f t="shared" si="0"/>
        <v>39201.37</v>
      </c>
      <c r="E38" s="21">
        <f>SUM(E7:E37)</f>
        <v>38248.37</v>
      </c>
      <c r="F38" s="21">
        <f>SUM(F7:F37)</f>
        <v>25783.55</v>
      </c>
      <c r="G38" s="21">
        <f>SUM(G7:G37)</f>
        <v>6740</v>
      </c>
      <c r="H38" s="21">
        <f>SUM(H7:H37)</f>
        <v>5444.82</v>
      </c>
      <c r="I38" s="21">
        <f>SUM(I7:I37)</f>
        <v>280</v>
      </c>
      <c r="J38" s="24">
        <v>953</v>
      </c>
      <c r="K38" s="21">
        <f>SUM(K7:K37)</f>
        <v>0</v>
      </c>
    </row>
  </sheetData>
  <mergeCells count="10">
    <mergeCell ref="A1:K1"/>
    <mergeCell ref="A3:C3"/>
    <mergeCell ref="E4:K4"/>
    <mergeCell ref="E5:I5"/>
    <mergeCell ref="J5:K5"/>
    <mergeCell ref="A38:C38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5"/>
  <sheetViews>
    <sheetView topLeftCell="A3" workbookViewId="0">
      <selection activeCell="J5" sqref="J5:K5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4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7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137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644</v>
      </c>
      <c r="E7" s="10">
        <f>F7+G7+H7+I7</f>
        <v>644</v>
      </c>
      <c r="F7" s="10"/>
      <c r="G7" s="10">
        <v>644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25" si="0">E8+J8</f>
        <v>370</v>
      </c>
      <c r="E8" s="10">
        <f t="shared" ref="E8:E24" si="1">F8+G8+H8+I8</f>
        <v>370</v>
      </c>
      <c r="F8" s="10"/>
      <c r="G8" s="10">
        <v>370</v>
      </c>
      <c r="H8" s="10"/>
      <c r="I8" s="10"/>
      <c r="J8" s="25">
        <v>0</v>
      </c>
      <c r="K8" s="21"/>
    </row>
    <row r="9" spans="1:11">
      <c r="A9" s="8">
        <v>46191</v>
      </c>
      <c r="B9" s="9" t="s">
        <v>95</v>
      </c>
      <c r="C9" s="9" t="s">
        <v>87</v>
      </c>
      <c r="D9" s="10">
        <f t="shared" si="0"/>
        <v>708</v>
      </c>
      <c r="E9" s="10">
        <f t="shared" si="1"/>
        <v>708</v>
      </c>
      <c r="F9" s="10"/>
      <c r="G9" s="10">
        <v>708</v>
      </c>
      <c r="H9" s="10"/>
      <c r="I9" s="10"/>
      <c r="J9" s="25">
        <v>0</v>
      </c>
      <c r="K9" s="21"/>
    </row>
    <row r="10" spans="1:13">
      <c r="A10" s="8">
        <v>46227</v>
      </c>
      <c r="B10" s="9" t="s">
        <v>96</v>
      </c>
      <c r="C10" s="9" t="s">
        <v>97</v>
      </c>
      <c r="D10" s="10">
        <f t="shared" si="0"/>
        <v>495</v>
      </c>
      <c r="E10" s="10">
        <f t="shared" si="1"/>
        <v>495</v>
      </c>
      <c r="F10" s="10">
        <v>495</v>
      </c>
      <c r="G10" s="10"/>
      <c r="H10" s="10"/>
      <c r="I10" s="10"/>
      <c r="J10" s="25">
        <v>0</v>
      </c>
      <c r="K10" s="21"/>
      <c r="M10" s="1" t="s">
        <v>94</v>
      </c>
    </row>
    <row r="11" spans="1:11">
      <c r="A11" s="8">
        <v>46227</v>
      </c>
      <c r="B11" s="9" t="s">
        <v>98</v>
      </c>
      <c r="C11" s="9" t="s">
        <v>84</v>
      </c>
      <c r="D11" s="10">
        <f t="shared" si="0"/>
        <v>9</v>
      </c>
      <c r="E11" s="10">
        <f t="shared" si="1"/>
        <v>0</v>
      </c>
      <c r="F11" s="10"/>
      <c r="G11" s="10"/>
      <c r="H11" s="10"/>
      <c r="I11" s="10"/>
      <c r="J11" s="25">
        <v>9</v>
      </c>
      <c r="K11" s="21"/>
    </row>
    <row r="12" spans="1:11">
      <c r="A12" s="8">
        <v>46263</v>
      </c>
      <c r="B12" s="9" t="s">
        <v>99</v>
      </c>
      <c r="C12" s="9" t="s">
        <v>87</v>
      </c>
      <c r="D12" s="10">
        <f t="shared" si="0"/>
        <v>755</v>
      </c>
      <c r="E12" s="10">
        <f t="shared" si="1"/>
        <v>755</v>
      </c>
      <c r="F12" s="10"/>
      <c r="G12" s="10">
        <v>755</v>
      </c>
      <c r="H12" s="10"/>
      <c r="I12" s="10"/>
      <c r="J12" s="25">
        <v>0</v>
      </c>
      <c r="K12" s="21"/>
    </row>
    <row r="13" spans="1:11">
      <c r="A13" s="8">
        <v>46263</v>
      </c>
      <c r="B13" s="9" t="s">
        <v>100</v>
      </c>
      <c r="C13" s="9" t="s">
        <v>84</v>
      </c>
      <c r="D13" s="10">
        <f t="shared" si="0"/>
        <v>1040</v>
      </c>
      <c r="E13" s="10">
        <f t="shared" si="1"/>
        <v>0</v>
      </c>
      <c r="F13" s="10"/>
      <c r="G13" s="10"/>
      <c r="H13" s="10"/>
      <c r="I13" s="10"/>
      <c r="J13" s="25">
        <v>1040</v>
      </c>
      <c r="K13" s="21"/>
    </row>
    <row r="14" spans="1:11">
      <c r="A14" s="8">
        <v>46295</v>
      </c>
      <c r="B14" s="9" t="s">
        <v>121</v>
      </c>
      <c r="C14" s="9" t="s">
        <v>18</v>
      </c>
      <c r="D14" s="10">
        <f t="shared" si="0"/>
        <v>3268.47</v>
      </c>
      <c r="E14" s="10">
        <f t="shared" si="1"/>
        <v>3268.47</v>
      </c>
      <c r="F14" s="10"/>
      <c r="G14" s="10"/>
      <c r="H14" s="10">
        <v>3268.47</v>
      </c>
      <c r="I14" s="10"/>
      <c r="J14" s="25">
        <v>0</v>
      </c>
      <c r="K14" s="21"/>
    </row>
    <row r="15" spans="1:11">
      <c r="A15" s="8">
        <v>46318</v>
      </c>
      <c r="B15" s="9" t="s">
        <v>101</v>
      </c>
      <c r="C15" s="9" t="s">
        <v>87</v>
      </c>
      <c r="D15" s="10">
        <f t="shared" si="0"/>
        <v>351</v>
      </c>
      <c r="E15" s="10">
        <f t="shared" si="1"/>
        <v>351</v>
      </c>
      <c r="F15" s="10"/>
      <c r="G15" s="10">
        <v>351</v>
      </c>
      <c r="H15" s="10"/>
      <c r="I15" s="10"/>
      <c r="J15" s="25">
        <v>0</v>
      </c>
      <c r="K15" s="21"/>
    </row>
    <row r="16" spans="1:11">
      <c r="A16" s="8">
        <v>46318</v>
      </c>
      <c r="B16" s="9" t="s">
        <v>102</v>
      </c>
      <c r="C16" s="9" t="s">
        <v>97</v>
      </c>
      <c r="D16" s="10">
        <f t="shared" si="0"/>
        <v>743.75</v>
      </c>
      <c r="E16" s="10">
        <f t="shared" si="1"/>
        <v>743.75</v>
      </c>
      <c r="F16" s="10">
        <v>743.75</v>
      </c>
      <c r="G16" s="10"/>
      <c r="H16" s="10"/>
      <c r="I16" s="10"/>
      <c r="J16" s="25">
        <v>0</v>
      </c>
      <c r="K16" s="21"/>
    </row>
    <row r="17" spans="1:11">
      <c r="A17" s="8">
        <v>46340</v>
      </c>
      <c r="B17" s="9" t="s">
        <v>103</v>
      </c>
      <c r="C17" s="9" t="s">
        <v>84</v>
      </c>
      <c r="D17" s="10">
        <f t="shared" si="0"/>
        <v>330</v>
      </c>
      <c r="E17" s="10">
        <f t="shared" si="1"/>
        <v>0</v>
      </c>
      <c r="F17" s="10"/>
      <c r="G17" s="10"/>
      <c r="H17" s="10"/>
      <c r="I17" s="10"/>
      <c r="J17" s="25">
        <v>330</v>
      </c>
      <c r="K17" s="21"/>
    </row>
    <row r="18" spans="1:11">
      <c r="A18" s="8">
        <v>46354</v>
      </c>
      <c r="B18" s="9" t="s">
        <v>104</v>
      </c>
      <c r="C18" s="9" t="s">
        <v>87</v>
      </c>
      <c r="D18" s="10">
        <f t="shared" si="0"/>
        <v>350</v>
      </c>
      <c r="E18" s="10">
        <f t="shared" si="1"/>
        <v>350</v>
      </c>
      <c r="F18" s="10"/>
      <c r="G18" s="10">
        <v>350</v>
      </c>
      <c r="H18" s="10"/>
      <c r="I18" s="10"/>
      <c r="J18" s="25">
        <v>0</v>
      </c>
      <c r="K18" s="21"/>
    </row>
    <row r="19" spans="1:11">
      <c r="A19" s="8">
        <v>46360</v>
      </c>
      <c r="B19" s="9" t="s">
        <v>119</v>
      </c>
      <c r="C19" s="9" t="s">
        <v>19</v>
      </c>
      <c r="D19" s="10">
        <f t="shared" si="0"/>
        <v>280</v>
      </c>
      <c r="E19" s="10">
        <f t="shared" si="1"/>
        <v>280</v>
      </c>
      <c r="F19" s="10"/>
      <c r="G19" s="10"/>
      <c r="H19" s="10"/>
      <c r="I19" s="10">
        <v>280</v>
      </c>
      <c r="J19" s="25">
        <v>0</v>
      </c>
      <c r="K19" s="21"/>
    </row>
    <row r="20" spans="1:11">
      <c r="A20" s="8">
        <v>46367</v>
      </c>
      <c r="B20" s="9" t="s">
        <v>105</v>
      </c>
      <c r="C20" s="9" t="s">
        <v>87</v>
      </c>
      <c r="D20" s="10">
        <f t="shared" si="0"/>
        <v>919</v>
      </c>
      <c r="E20" s="10">
        <f t="shared" si="1"/>
        <v>919</v>
      </c>
      <c r="F20" s="10"/>
      <c r="G20" s="10">
        <v>919</v>
      </c>
      <c r="H20" s="10"/>
      <c r="I20" s="10"/>
      <c r="J20" s="25">
        <v>0</v>
      </c>
      <c r="K20" s="21"/>
    </row>
    <row r="21" spans="1:11">
      <c r="A21" s="8">
        <v>46379</v>
      </c>
      <c r="B21" s="9" t="s">
        <v>122</v>
      </c>
      <c r="C21" s="9" t="s">
        <v>18</v>
      </c>
      <c r="D21" s="10">
        <f t="shared" si="0"/>
        <v>1542.21</v>
      </c>
      <c r="E21" s="10">
        <f t="shared" si="1"/>
        <v>1542.21</v>
      </c>
      <c r="F21" s="10"/>
      <c r="G21" s="10"/>
      <c r="H21" s="10">
        <v>1542.21</v>
      </c>
      <c r="I21" s="10"/>
      <c r="J21" s="25">
        <v>0</v>
      </c>
      <c r="K21" s="21"/>
    </row>
    <row r="22" spans="1:11">
      <c r="A22" s="8">
        <v>46379</v>
      </c>
      <c r="B22" s="9" t="s">
        <v>106</v>
      </c>
      <c r="C22" s="9" t="s">
        <v>84</v>
      </c>
      <c r="D22" s="10">
        <f t="shared" si="0"/>
        <v>238</v>
      </c>
      <c r="E22" s="10">
        <f t="shared" si="1"/>
        <v>0</v>
      </c>
      <c r="F22" s="10"/>
      <c r="G22" s="10"/>
      <c r="H22" s="10"/>
      <c r="I22" s="10"/>
      <c r="J22" s="25">
        <v>238</v>
      </c>
      <c r="K22" s="21"/>
    </row>
    <row r="23" spans="1:11">
      <c r="A23" s="8">
        <v>46379</v>
      </c>
      <c r="B23" s="9" t="s">
        <v>108</v>
      </c>
      <c r="C23" s="9" t="s">
        <v>97</v>
      </c>
      <c r="D23" s="10">
        <f t="shared" si="0"/>
        <v>2865</v>
      </c>
      <c r="E23" s="10">
        <f t="shared" si="1"/>
        <v>2865</v>
      </c>
      <c r="F23" s="10">
        <v>2865</v>
      </c>
      <c r="G23" s="10"/>
      <c r="H23" s="10"/>
      <c r="I23" s="10"/>
      <c r="J23" s="25">
        <v>0</v>
      </c>
      <c r="K23" s="21"/>
    </row>
    <row r="24" spans="1:11">
      <c r="A24" s="8">
        <v>46385</v>
      </c>
      <c r="B24" s="9" t="s">
        <v>109</v>
      </c>
      <c r="C24" s="9" t="s">
        <v>87</v>
      </c>
      <c r="D24" s="10">
        <f t="shared" si="0"/>
        <v>480</v>
      </c>
      <c r="E24" s="10">
        <f t="shared" si="1"/>
        <v>480</v>
      </c>
      <c r="F24" s="10"/>
      <c r="G24" s="10">
        <v>480</v>
      </c>
      <c r="H24" s="10"/>
      <c r="I24" s="10"/>
      <c r="J24" s="25">
        <v>0</v>
      </c>
      <c r="K24" s="21"/>
    </row>
    <row r="25" s="1" customFormat="true" spans="1:11">
      <c r="A25" s="14" t="s">
        <v>77</v>
      </c>
      <c r="B25" s="15"/>
      <c r="C25" s="16"/>
      <c r="D25" s="10">
        <f t="shared" si="0"/>
        <v>15388.43</v>
      </c>
      <c r="E25" s="21">
        <f>SUM(E7:E24)</f>
        <v>13771.43</v>
      </c>
      <c r="F25" s="21">
        <f>SUM(F7:F24)</f>
        <v>4103.75</v>
      </c>
      <c r="G25" s="21">
        <f>SUM(G7:G24)</f>
        <v>4577</v>
      </c>
      <c r="H25" s="21">
        <f>SUM(H7:H24)</f>
        <v>4810.68</v>
      </c>
      <c r="I25" s="21">
        <f>SUM(I7:I24)</f>
        <v>280</v>
      </c>
      <c r="J25" s="24">
        <v>1617</v>
      </c>
      <c r="K25" s="21">
        <f>SUM(K7:K24)</f>
        <v>0</v>
      </c>
    </row>
  </sheetData>
  <mergeCells count="10">
    <mergeCell ref="A1:K1"/>
    <mergeCell ref="A3:C3"/>
    <mergeCell ref="E4:K4"/>
    <mergeCell ref="E5:I5"/>
    <mergeCell ref="J5:K5"/>
    <mergeCell ref="A25:C25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4"/>
  <sheetViews>
    <sheetView workbookViewId="0">
      <selection activeCell="J2" sqref="A$1:K$104857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6.8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8.8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138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1850</v>
      </c>
      <c r="E7" s="10">
        <f>F7+G7+H7+I7</f>
        <v>1850</v>
      </c>
      <c r="F7" s="10"/>
      <c r="G7" s="10">
        <v>1850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34" si="0">E8+J8</f>
        <v>2462</v>
      </c>
      <c r="E8" s="10">
        <f t="shared" ref="E8:E33" si="1">F8+G8+H8+I8</f>
        <v>2462</v>
      </c>
      <c r="F8" s="10"/>
      <c r="G8" s="10">
        <v>2462</v>
      </c>
      <c r="H8" s="10"/>
      <c r="I8" s="10"/>
      <c r="J8" s="25">
        <v>0</v>
      </c>
      <c r="K8" s="21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590</v>
      </c>
      <c r="E9" s="10">
        <f t="shared" si="1"/>
        <v>0</v>
      </c>
      <c r="F9" s="10"/>
      <c r="G9" s="10"/>
      <c r="H9" s="10"/>
      <c r="I9" s="10"/>
      <c r="J9" s="25">
        <v>590</v>
      </c>
      <c r="K9" s="21"/>
    </row>
    <row r="10" spans="1:13">
      <c r="A10" s="8">
        <v>46186</v>
      </c>
      <c r="B10" s="9" t="s">
        <v>113</v>
      </c>
      <c r="C10" s="9" t="s">
        <v>84</v>
      </c>
      <c r="D10" s="10">
        <f t="shared" si="0"/>
        <v>171</v>
      </c>
      <c r="E10" s="10">
        <f t="shared" si="1"/>
        <v>0</v>
      </c>
      <c r="F10" s="10"/>
      <c r="G10" s="10"/>
      <c r="H10" s="10"/>
      <c r="I10" s="10"/>
      <c r="J10" s="25">
        <v>171</v>
      </c>
      <c r="K10" s="21"/>
      <c r="M10" s="1" t="s">
        <v>94</v>
      </c>
    </row>
    <row r="11" spans="1:11">
      <c r="A11" s="8">
        <v>46186</v>
      </c>
      <c r="B11" s="9" t="s">
        <v>114</v>
      </c>
      <c r="C11" s="9" t="s">
        <v>84</v>
      </c>
      <c r="D11" s="10">
        <f t="shared" si="0"/>
        <v>105</v>
      </c>
      <c r="E11" s="10">
        <f t="shared" si="1"/>
        <v>0</v>
      </c>
      <c r="F11" s="10"/>
      <c r="G11" s="10"/>
      <c r="H11" s="10"/>
      <c r="I11" s="10"/>
      <c r="J11" s="25">
        <v>105</v>
      </c>
      <c r="K11" s="21"/>
    </row>
    <row r="12" spans="1:11">
      <c r="A12" s="8">
        <v>46186</v>
      </c>
      <c r="B12" s="9" t="s">
        <v>130</v>
      </c>
      <c r="C12" s="9" t="s">
        <v>84</v>
      </c>
      <c r="D12" s="10">
        <f t="shared" si="0"/>
        <v>158</v>
      </c>
      <c r="E12" s="10">
        <f t="shared" si="1"/>
        <v>0</v>
      </c>
      <c r="F12" s="10"/>
      <c r="G12" s="10"/>
      <c r="H12" s="10"/>
      <c r="I12" s="10"/>
      <c r="J12" s="25">
        <v>158</v>
      </c>
      <c r="K12" s="21"/>
    </row>
    <row r="13" spans="1:11">
      <c r="A13" s="8">
        <v>46191</v>
      </c>
      <c r="B13" s="9" t="s">
        <v>95</v>
      </c>
      <c r="C13" s="9" t="s">
        <v>87</v>
      </c>
      <c r="D13" s="10">
        <f t="shared" si="0"/>
        <v>2412</v>
      </c>
      <c r="E13" s="10">
        <f t="shared" si="1"/>
        <v>2412</v>
      </c>
      <c r="F13" s="10"/>
      <c r="G13" s="10">
        <v>2412</v>
      </c>
      <c r="H13" s="10"/>
      <c r="I13" s="10"/>
      <c r="J13" s="25">
        <v>0</v>
      </c>
      <c r="K13" s="21"/>
    </row>
    <row r="14" spans="1:11">
      <c r="A14" s="8">
        <v>46203</v>
      </c>
      <c r="B14" s="9" t="s">
        <v>115</v>
      </c>
      <c r="C14" s="9" t="s">
        <v>84</v>
      </c>
      <c r="D14" s="10">
        <f t="shared" si="0"/>
        <v>8</v>
      </c>
      <c r="E14" s="10">
        <f t="shared" si="1"/>
        <v>0</v>
      </c>
      <c r="F14" s="10"/>
      <c r="G14" s="10"/>
      <c r="H14" s="10"/>
      <c r="I14" s="10"/>
      <c r="J14" s="25">
        <v>8</v>
      </c>
      <c r="K14" s="21"/>
    </row>
    <row r="15" spans="1:11">
      <c r="A15" s="8">
        <v>46227</v>
      </c>
      <c r="B15" s="9" t="s">
        <v>96</v>
      </c>
      <c r="C15" s="9" t="s">
        <v>97</v>
      </c>
      <c r="D15" s="10">
        <f t="shared" si="0"/>
        <v>470</v>
      </c>
      <c r="E15" s="10">
        <f t="shared" si="1"/>
        <v>470</v>
      </c>
      <c r="F15" s="10">
        <v>470</v>
      </c>
      <c r="G15" s="10"/>
      <c r="H15" s="10"/>
      <c r="I15" s="10"/>
      <c r="J15" s="25">
        <v>0</v>
      </c>
      <c r="K15" s="21"/>
    </row>
    <row r="16" spans="1:11">
      <c r="A16" s="8">
        <v>46227</v>
      </c>
      <c r="B16" s="9" t="s">
        <v>98</v>
      </c>
      <c r="C16" s="9" t="s">
        <v>84</v>
      </c>
      <c r="D16" s="10">
        <f t="shared" si="0"/>
        <v>259</v>
      </c>
      <c r="E16" s="10">
        <f t="shared" si="1"/>
        <v>0</v>
      </c>
      <c r="F16" s="10"/>
      <c r="G16" s="10"/>
      <c r="H16" s="10"/>
      <c r="I16" s="10"/>
      <c r="J16" s="25">
        <v>259</v>
      </c>
      <c r="K16" s="21"/>
    </row>
    <row r="17" spans="1:11">
      <c r="A17" s="8">
        <v>46263</v>
      </c>
      <c r="B17" s="9" t="s">
        <v>99</v>
      </c>
      <c r="C17" s="9" t="s">
        <v>87</v>
      </c>
      <c r="D17" s="10">
        <f t="shared" si="0"/>
        <v>750</v>
      </c>
      <c r="E17" s="10">
        <f t="shared" si="1"/>
        <v>750</v>
      </c>
      <c r="F17" s="10"/>
      <c r="G17" s="10">
        <v>750</v>
      </c>
      <c r="H17" s="10"/>
      <c r="I17" s="10"/>
      <c r="J17" s="25">
        <v>0</v>
      </c>
      <c r="K17" s="21"/>
    </row>
    <row r="18" spans="1:11">
      <c r="A18" s="8">
        <v>46263</v>
      </c>
      <c r="B18" s="9" t="s">
        <v>116</v>
      </c>
      <c r="C18" s="9" t="s">
        <v>84</v>
      </c>
      <c r="D18" s="10">
        <f t="shared" si="0"/>
        <v>24</v>
      </c>
      <c r="E18" s="10">
        <f t="shared" si="1"/>
        <v>0</v>
      </c>
      <c r="F18" s="10"/>
      <c r="G18" s="10"/>
      <c r="H18" s="10"/>
      <c r="I18" s="10"/>
      <c r="J18" s="25">
        <v>24</v>
      </c>
      <c r="K18" s="21"/>
    </row>
    <row r="19" spans="1:11">
      <c r="A19" s="8">
        <v>46263</v>
      </c>
      <c r="B19" s="9" t="s">
        <v>100</v>
      </c>
      <c r="C19" s="9" t="s">
        <v>84</v>
      </c>
      <c r="D19" s="10">
        <f t="shared" si="0"/>
        <v>590</v>
      </c>
      <c r="E19" s="10">
        <f t="shared" si="1"/>
        <v>0</v>
      </c>
      <c r="F19" s="10"/>
      <c r="G19" s="10"/>
      <c r="H19" s="10"/>
      <c r="I19" s="10"/>
      <c r="J19" s="25">
        <v>590</v>
      </c>
      <c r="K19" s="21"/>
    </row>
    <row r="20" spans="1:11">
      <c r="A20" s="8">
        <v>46280</v>
      </c>
      <c r="B20" s="9" t="s">
        <v>117</v>
      </c>
      <c r="C20" s="9" t="s">
        <v>84</v>
      </c>
      <c r="D20" s="10">
        <f t="shared" si="0"/>
        <v>17</v>
      </c>
      <c r="E20" s="10">
        <f t="shared" si="1"/>
        <v>0</v>
      </c>
      <c r="F20" s="10"/>
      <c r="G20" s="10"/>
      <c r="H20" s="10"/>
      <c r="I20" s="10"/>
      <c r="J20" s="25">
        <v>17</v>
      </c>
      <c r="K20" s="21"/>
    </row>
    <row r="21" spans="1:11">
      <c r="A21" s="8">
        <v>46318</v>
      </c>
      <c r="B21" s="9" t="s">
        <v>101</v>
      </c>
      <c r="C21" s="9" t="s">
        <v>87</v>
      </c>
      <c r="D21" s="10">
        <f t="shared" si="0"/>
        <v>2074</v>
      </c>
      <c r="E21" s="10">
        <f t="shared" si="1"/>
        <v>2074</v>
      </c>
      <c r="F21" s="10"/>
      <c r="G21" s="10">
        <v>2074</v>
      </c>
      <c r="H21" s="10"/>
      <c r="I21" s="10"/>
      <c r="J21" s="25">
        <v>0</v>
      </c>
      <c r="K21" s="21"/>
    </row>
    <row r="22" spans="1:11">
      <c r="A22" s="8">
        <v>46318</v>
      </c>
      <c r="B22" s="9" t="s">
        <v>102</v>
      </c>
      <c r="C22" s="9" t="s">
        <v>97</v>
      </c>
      <c r="D22" s="10">
        <f t="shared" si="0"/>
        <v>1309</v>
      </c>
      <c r="E22" s="10">
        <f t="shared" si="1"/>
        <v>1309</v>
      </c>
      <c r="F22" s="10">
        <v>1309</v>
      </c>
      <c r="G22" s="10"/>
      <c r="H22" s="10"/>
      <c r="I22" s="10"/>
      <c r="J22" s="25">
        <v>0</v>
      </c>
      <c r="K22" s="21"/>
    </row>
    <row r="23" spans="1:11">
      <c r="A23" s="8">
        <v>46340</v>
      </c>
      <c r="B23" s="9" t="s">
        <v>139</v>
      </c>
      <c r="C23" s="9" t="s">
        <v>84</v>
      </c>
      <c r="D23" s="10">
        <f t="shared" si="0"/>
        <v>150</v>
      </c>
      <c r="E23" s="10">
        <f t="shared" si="1"/>
        <v>0</v>
      </c>
      <c r="F23" s="10"/>
      <c r="G23" s="10"/>
      <c r="H23" s="10"/>
      <c r="I23" s="10"/>
      <c r="J23" s="25">
        <v>150</v>
      </c>
      <c r="K23" s="21"/>
    </row>
    <row r="24" spans="1:11">
      <c r="A24" s="8">
        <v>46340</v>
      </c>
      <c r="B24" s="9" t="s">
        <v>103</v>
      </c>
      <c r="C24" s="9" t="s">
        <v>84</v>
      </c>
      <c r="D24" s="10">
        <f t="shared" si="0"/>
        <v>490</v>
      </c>
      <c r="E24" s="10">
        <f t="shared" si="1"/>
        <v>0</v>
      </c>
      <c r="F24" s="10"/>
      <c r="G24" s="10"/>
      <c r="H24" s="10"/>
      <c r="I24" s="10"/>
      <c r="J24" s="25">
        <v>490</v>
      </c>
      <c r="K24" s="21"/>
    </row>
    <row r="25" spans="1:11">
      <c r="A25" s="8">
        <v>46354</v>
      </c>
      <c r="B25" s="9" t="s">
        <v>104</v>
      </c>
      <c r="C25" s="9" t="s">
        <v>87</v>
      </c>
      <c r="D25" s="10">
        <f t="shared" si="0"/>
        <v>2256</v>
      </c>
      <c r="E25" s="10">
        <f t="shared" si="1"/>
        <v>2256</v>
      </c>
      <c r="F25" s="10"/>
      <c r="G25" s="10">
        <v>2256</v>
      </c>
      <c r="H25" s="10"/>
      <c r="I25" s="10"/>
      <c r="J25" s="25">
        <v>0</v>
      </c>
      <c r="K25" s="21"/>
    </row>
    <row r="26" spans="1:11">
      <c r="A26" s="8">
        <v>46360</v>
      </c>
      <c r="B26" s="9" t="s">
        <v>119</v>
      </c>
      <c r="C26" s="9" t="s">
        <v>19</v>
      </c>
      <c r="D26" s="10">
        <f t="shared" si="0"/>
        <v>280</v>
      </c>
      <c r="E26" s="10">
        <f t="shared" si="1"/>
        <v>280</v>
      </c>
      <c r="F26" s="10"/>
      <c r="G26" s="10"/>
      <c r="H26" s="10"/>
      <c r="I26" s="10">
        <v>280</v>
      </c>
      <c r="J26" s="25">
        <v>0</v>
      </c>
      <c r="K26" s="21"/>
    </row>
    <row r="27" spans="1:11">
      <c r="A27" s="8">
        <v>46367</v>
      </c>
      <c r="B27" s="9" t="s">
        <v>105</v>
      </c>
      <c r="C27" s="9" t="s">
        <v>87</v>
      </c>
      <c r="D27" s="10">
        <f t="shared" si="0"/>
        <v>1655</v>
      </c>
      <c r="E27" s="10">
        <f t="shared" si="1"/>
        <v>1655</v>
      </c>
      <c r="F27" s="10"/>
      <c r="G27" s="10">
        <v>1655</v>
      </c>
      <c r="H27" s="10"/>
      <c r="I27" s="10"/>
      <c r="J27" s="25">
        <v>0</v>
      </c>
      <c r="K27" s="21"/>
    </row>
    <row r="28" spans="1:11">
      <c r="A28" s="8">
        <v>46373</v>
      </c>
      <c r="B28" s="9" t="s">
        <v>122</v>
      </c>
      <c r="C28" s="9" t="s">
        <v>18</v>
      </c>
      <c r="D28" s="10">
        <f t="shared" si="0"/>
        <v>1542.21</v>
      </c>
      <c r="E28" s="10">
        <f t="shared" si="1"/>
        <v>1542.21</v>
      </c>
      <c r="F28" s="10"/>
      <c r="G28" s="10"/>
      <c r="H28" s="10">
        <v>1542.21</v>
      </c>
      <c r="I28" s="10"/>
      <c r="J28" s="25">
        <v>0</v>
      </c>
      <c r="K28" s="21"/>
    </row>
    <row r="29" spans="1:11">
      <c r="A29" s="8">
        <v>46379</v>
      </c>
      <c r="B29" s="9" t="s">
        <v>106</v>
      </c>
      <c r="C29" s="9" t="s">
        <v>84</v>
      </c>
      <c r="D29" s="10">
        <f t="shared" si="0"/>
        <v>480</v>
      </c>
      <c r="E29" s="10">
        <f t="shared" si="1"/>
        <v>0</v>
      </c>
      <c r="F29" s="10"/>
      <c r="G29" s="10"/>
      <c r="H29" s="10"/>
      <c r="I29" s="10"/>
      <c r="J29" s="25">
        <v>480</v>
      </c>
      <c r="K29" s="21"/>
    </row>
    <row r="30" spans="1:11">
      <c r="A30" s="8">
        <v>46379</v>
      </c>
      <c r="B30" s="9" t="s">
        <v>108</v>
      </c>
      <c r="C30" s="9" t="s">
        <v>97</v>
      </c>
      <c r="D30" s="10">
        <f t="shared" si="0"/>
        <v>2720</v>
      </c>
      <c r="E30" s="10">
        <f t="shared" si="1"/>
        <v>2720</v>
      </c>
      <c r="F30" s="10">
        <v>2720</v>
      </c>
      <c r="G30" s="10"/>
      <c r="H30" s="10"/>
      <c r="I30" s="10"/>
      <c r="J30" s="25">
        <v>0</v>
      </c>
      <c r="K30" s="21"/>
    </row>
    <row r="31" spans="1:11">
      <c r="A31" s="8">
        <v>46385</v>
      </c>
      <c r="B31" s="9" t="s">
        <v>109</v>
      </c>
      <c r="C31" s="9" t="s">
        <v>87</v>
      </c>
      <c r="D31" s="10">
        <f t="shared" si="0"/>
        <v>1725</v>
      </c>
      <c r="E31" s="10">
        <f t="shared" si="1"/>
        <v>1725</v>
      </c>
      <c r="F31" s="10"/>
      <c r="G31" s="10">
        <v>1725</v>
      </c>
      <c r="H31" s="10"/>
      <c r="I31" s="10"/>
      <c r="J31" s="25">
        <v>0</v>
      </c>
      <c r="K31" s="21"/>
    </row>
    <row r="32" spans="1:11">
      <c r="A32" s="8">
        <v>46379</v>
      </c>
      <c r="B32" s="9" t="s">
        <v>123</v>
      </c>
      <c r="C32" s="9" t="s">
        <v>84</v>
      </c>
      <c r="D32" s="10">
        <f t="shared" si="0"/>
        <v>184</v>
      </c>
      <c r="E32" s="10">
        <f t="shared" si="1"/>
        <v>0</v>
      </c>
      <c r="F32" s="10"/>
      <c r="G32" s="10"/>
      <c r="H32" s="10"/>
      <c r="I32" s="10"/>
      <c r="J32" s="25">
        <v>184</v>
      </c>
      <c r="K32" s="21"/>
    </row>
    <row r="33" spans="1:11">
      <c r="A33" s="8">
        <v>46295</v>
      </c>
      <c r="B33" s="9" t="s">
        <v>121</v>
      </c>
      <c r="C33" s="9" t="s">
        <v>18</v>
      </c>
      <c r="D33" s="10">
        <f t="shared" si="0"/>
        <v>6860.67</v>
      </c>
      <c r="E33" s="10">
        <f t="shared" si="1"/>
        <v>6860.67</v>
      </c>
      <c r="F33" s="10"/>
      <c r="G33" s="10"/>
      <c r="H33" s="10">
        <v>6860.67</v>
      </c>
      <c r="I33" s="21"/>
      <c r="J33" s="24">
        <v>0</v>
      </c>
      <c r="K33" s="21"/>
    </row>
    <row r="34" s="1" customFormat="true" spans="1:11">
      <c r="A34" s="14" t="s">
        <v>77</v>
      </c>
      <c r="B34" s="15"/>
      <c r="C34" s="16"/>
      <c r="D34" s="10">
        <f t="shared" si="0"/>
        <v>31591.88</v>
      </c>
      <c r="E34" s="21">
        <f>SUM(E7:E33)</f>
        <v>28365.88</v>
      </c>
      <c r="F34" s="21">
        <f>SUM(F7:F33)</f>
        <v>4499</v>
      </c>
      <c r="G34" s="21">
        <f>SUM(G7:G33)</f>
        <v>15184</v>
      </c>
      <c r="H34" s="21">
        <f>SUM(H7:H33)</f>
        <v>8402.88</v>
      </c>
      <c r="I34" s="21">
        <f>SUM(I7:I33)</f>
        <v>280</v>
      </c>
      <c r="J34" s="24">
        <v>3226</v>
      </c>
      <c r="K34" s="21">
        <f>SUM(K7:K33)</f>
        <v>0</v>
      </c>
    </row>
  </sheetData>
  <mergeCells count="10">
    <mergeCell ref="A1:K1"/>
    <mergeCell ref="A3:C3"/>
    <mergeCell ref="E4:K4"/>
    <mergeCell ref="E5:I5"/>
    <mergeCell ref="J5:K5"/>
    <mergeCell ref="A34:C34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topLeftCell="A3" workbookViewId="0">
      <selection activeCell="J5" sqref="J5:K5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4.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7.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140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2181.86</v>
      </c>
      <c r="E7" s="10">
        <f>F7+G7+H7+I7</f>
        <v>2181.86</v>
      </c>
      <c r="F7" s="10"/>
      <c r="G7" s="10">
        <v>2181.86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36" si="0">E8+J8</f>
        <v>400</v>
      </c>
      <c r="E8" s="10">
        <f t="shared" ref="E8:E35" si="1">F8+G8+H8+I8</f>
        <v>400</v>
      </c>
      <c r="F8" s="10"/>
      <c r="G8" s="10">
        <v>400</v>
      </c>
      <c r="H8" s="10"/>
      <c r="I8" s="10"/>
      <c r="J8" s="25">
        <v>0</v>
      </c>
      <c r="K8" s="21"/>
    </row>
    <row r="9" spans="1:11">
      <c r="A9" s="26" t="s">
        <v>129</v>
      </c>
      <c r="B9" s="9" t="s">
        <v>111</v>
      </c>
      <c r="C9" s="9" t="s">
        <v>97</v>
      </c>
      <c r="D9" s="10">
        <f t="shared" si="0"/>
        <v>1293.6</v>
      </c>
      <c r="E9" s="10">
        <f t="shared" si="1"/>
        <v>1293.6</v>
      </c>
      <c r="F9" s="10">
        <v>1293.6</v>
      </c>
      <c r="G9" s="10"/>
      <c r="H9" s="10"/>
      <c r="I9" s="10"/>
      <c r="J9" s="25">
        <v>0</v>
      </c>
      <c r="K9" s="21"/>
    </row>
    <row r="10" spans="1:13">
      <c r="A10" s="8">
        <v>46172</v>
      </c>
      <c r="B10" s="9" t="s">
        <v>93</v>
      </c>
      <c r="C10" s="9" t="s">
        <v>84</v>
      </c>
      <c r="D10" s="10">
        <f t="shared" si="0"/>
        <v>588</v>
      </c>
      <c r="E10" s="10">
        <f t="shared" si="1"/>
        <v>0</v>
      </c>
      <c r="F10" s="10"/>
      <c r="G10" s="10"/>
      <c r="H10" s="10"/>
      <c r="I10" s="10"/>
      <c r="J10" s="25">
        <v>588</v>
      </c>
      <c r="K10" s="21"/>
      <c r="M10" s="1" t="s">
        <v>94</v>
      </c>
    </row>
    <row r="11" spans="1:11">
      <c r="A11" s="8">
        <v>46186</v>
      </c>
      <c r="B11" s="9" t="s">
        <v>136</v>
      </c>
      <c r="C11" s="9" t="s">
        <v>84</v>
      </c>
      <c r="D11" s="10">
        <f t="shared" si="0"/>
        <v>4</v>
      </c>
      <c r="E11" s="10">
        <f t="shared" si="1"/>
        <v>0</v>
      </c>
      <c r="F11" s="10"/>
      <c r="G11" s="10"/>
      <c r="H11" s="10"/>
      <c r="I11" s="10"/>
      <c r="J11" s="25">
        <v>4</v>
      </c>
      <c r="K11" s="21"/>
    </row>
    <row r="12" spans="1:11">
      <c r="A12" s="8">
        <v>46186</v>
      </c>
      <c r="B12" s="9" t="s">
        <v>112</v>
      </c>
      <c r="C12" s="9" t="s">
        <v>84</v>
      </c>
      <c r="D12" s="10">
        <f t="shared" si="0"/>
        <v>138</v>
      </c>
      <c r="E12" s="10">
        <f t="shared" si="1"/>
        <v>0</v>
      </c>
      <c r="F12" s="10"/>
      <c r="G12" s="10"/>
      <c r="H12" s="10"/>
      <c r="I12" s="10"/>
      <c r="J12" s="25">
        <v>138</v>
      </c>
      <c r="K12" s="21"/>
    </row>
    <row r="13" spans="1:11">
      <c r="A13" s="8">
        <v>46186</v>
      </c>
      <c r="B13" s="9" t="s">
        <v>113</v>
      </c>
      <c r="C13" s="9" t="s">
        <v>84</v>
      </c>
      <c r="D13" s="10">
        <f t="shared" si="0"/>
        <v>96</v>
      </c>
      <c r="E13" s="10">
        <f t="shared" si="1"/>
        <v>0</v>
      </c>
      <c r="F13" s="10"/>
      <c r="G13" s="10"/>
      <c r="H13" s="10"/>
      <c r="I13" s="10"/>
      <c r="J13" s="25">
        <v>96</v>
      </c>
      <c r="K13" s="21"/>
    </row>
    <row r="14" spans="1:11">
      <c r="A14" s="8">
        <v>46186</v>
      </c>
      <c r="B14" s="9" t="s">
        <v>114</v>
      </c>
      <c r="C14" s="9" t="s">
        <v>84</v>
      </c>
      <c r="D14" s="10">
        <f t="shared" si="0"/>
        <v>2</v>
      </c>
      <c r="E14" s="10">
        <f t="shared" si="1"/>
        <v>0</v>
      </c>
      <c r="F14" s="10"/>
      <c r="G14" s="10"/>
      <c r="H14" s="10"/>
      <c r="I14" s="10"/>
      <c r="J14" s="25">
        <v>2</v>
      </c>
      <c r="K14" s="21"/>
    </row>
    <row r="15" spans="1:11">
      <c r="A15" s="8">
        <v>46186</v>
      </c>
      <c r="B15" s="9" t="s">
        <v>130</v>
      </c>
      <c r="C15" s="9" t="s">
        <v>84</v>
      </c>
      <c r="D15" s="10">
        <f t="shared" si="0"/>
        <v>144</v>
      </c>
      <c r="E15" s="10">
        <f t="shared" si="1"/>
        <v>0</v>
      </c>
      <c r="F15" s="10"/>
      <c r="G15" s="10"/>
      <c r="H15" s="10"/>
      <c r="I15" s="10"/>
      <c r="J15" s="25">
        <v>144</v>
      </c>
      <c r="K15" s="21"/>
    </row>
    <row r="16" spans="1:11">
      <c r="A16" s="8">
        <v>46191</v>
      </c>
      <c r="B16" s="9" t="s">
        <v>95</v>
      </c>
      <c r="C16" s="9" t="s">
        <v>87</v>
      </c>
      <c r="D16" s="10">
        <f t="shared" si="0"/>
        <v>400</v>
      </c>
      <c r="E16" s="10">
        <f t="shared" si="1"/>
        <v>400</v>
      </c>
      <c r="F16" s="10"/>
      <c r="G16" s="10">
        <v>400</v>
      </c>
      <c r="H16" s="10"/>
      <c r="I16" s="10"/>
      <c r="J16" s="25">
        <v>0</v>
      </c>
      <c r="K16" s="21"/>
    </row>
    <row r="17" spans="1:11">
      <c r="A17" s="8">
        <v>46227</v>
      </c>
      <c r="B17" s="9" t="s">
        <v>96</v>
      </c>
      <c r="C17" s="9" t="s">
        <v>97</v>
      </c>
      <c r="D17" s="10">
        <f t="shared" si="0"/>
        <v>12308</v>
      </c>
      <c r="E17" s="10">
        <f t="shared" si="1"/>
        <v>12308</v>
      </c>
      <c r="F17" s="10">
        <v>12308</v>
      </c>
      <c r="G17" s="10"/>
      <c r="H17" s="10"/>
      <c r="I17" s="10"/>
      <c r="J17" s="25">
        <v>0</v>
      </c>
      <c r="K17" s="21"/>
    </row>
    <row r="18" spans="1:11">
      <c r="A18" s="8">
        <v>46227</v>
      </c>
      <c r="B18" s="9" t="s">
        <v>98</v>
      </c>
      <c r="C18" s="9" t="s">
        <v>84</v>
      </c>
      <c r="D18" s="10">
        <f t="shared" si="0"/>
        <v>235</v>
      </c>
      <c r="E18" s="10">
        <f t="shared" si="1"/>
        <v>0</v>
      </c>
      <c r="F18" s="10"/>
      <c r="G18" s="10"/>
      <c r="H18" s="10"/>
      <c r="I18" s="10"/>
      <c r="J18" s="25">
        <v>235</v>
      </c>
      <c r="K18" s="21"/>
    </row>
    <row r="19" spans="1:11">
      <c r="A19" s="8">
        <v>46263</v>
      </c>
      <c r="B19" s="9" t="s">
        <v>99</v>
      </c>
      <c r="C19" s="9" t="s">
        <v>87</v>
      </c>
      <c r="D19" s="10">
        <f t="shared" si="0"/>
        <v>700</v>
      </c>
      <c r="E19" s="10">
        <f t="shared" si="1"/>
        <v>700</v>
      </c>
      <c r="F19" s="10"/>
      <c r="G19" s="10">
        <v>700</v>
      </c>
      <c r="H19" s="10"/>
      <c r="I19" s="10"/>
      <c r="J19" s="25">
        <v>0</v>
      </c>
      <c r="K19" s="21"/>
    </row>
    <row r="20" spans="1:11">
      <c r="A20" s="8">
        <v>46263</v>
      </c>
      <c r="B20" s="9" t="s">
        <v>116</v>
      </c>
      <c r="C20" s="9" t="s">
        <v>84</v>
      </c>
      <c r="D20" s="10">
        <f t="shared" si="0"/>
        <v>38</v>
      </c>
      <c r="E20" s="10">
        <f t="shared" si="1"/>
        <v>0</v>
      </c>
      <c r="F20" s="10"/>
      <c r="G20" s="10"/>
      <c r="H20" s="10"/>
      <c r="I20" s="10"/>
      <c r="J20" s="25">
        <v>38</v>
      </c>
      <c r="K20" s="21"/>
    </row>
    <row r="21" spans="1:11">
      <c r="A21" s="8">
        <v>46263</v>
      </c>
      <c r="B21" s="9" t="s">
        <v>100</v>
      </c>
      <c r="C21" s="9" t="s">
        <v>84</v>
      </c>
      <c r="D21" s="10">
        <f t="shared" si="0"/>
        <v>500</v>
      </c>
      <c r="E21" s="10">
        <f t="shared" si="1"/>
        <v>0</v>
      </c>
      <c r="F21" s="10"/>
      <c r="G21" s="10"/>
      <c r="H21" s="10"/>
      <c r="I21" s="10"/>
      <c r="J21" s="25">
        <v>500</v>
      </c>
      <c r="K21" s="21"/>
    </row>
    <row r="22" spans="1:11">
      <c r="A22" s="8">
        <v>46280</v>
      </c>
      <c r="B22" s="9" t="s">
        <v>117</v>
      </c>
      <c r="C22" s="9" t="s">
        <v>84</v>
      </c>
      <c r="D22" s="10">
        <f t="shared" si="0"/>
        <v>17</v>
      </c>
      <c r="E22" s="10">
        <f t="shared" si="1"/>
        <v>0</v>
      </c>
      <c r="F22" s="10"/>
      <c r="G22" s="10"/>
      <c r="H22" s="10"/>
      <c r="I22" s="10"/>
      <c r="J22" s="25">
        <v>17</v>
      </c>
      <c r="K22" s="21"/>
    </row>
    <row r="23" spans="1:11">
      <c r="A23" s="8">
        <v>46295</v>
      </c>
      <c r="B23" s="9" t="s">
        <v>121</v>
      </c>
      <c r="C23" s="9" t="s">
        <v>18</v>
      </c>
      <c r="D23" s="10">
        <f t="shared" si="0"/>
        <v>5918.43</v>
      </c>
      <c r="E23" s="10">
        <f t="shared" si="1"/>
        <v>5918.43</v>
      </c>
      <c r="F23" s="10"/>
      <c r="G23" s="10"/>
      <c r="H23" s="10">
        <v>5918.43</v>
      </c>
      <c r="I23" s="10"/>
      <c r="J23" s="25">
        <v>0</v>
      </c>
      <c r="K23" s="21"/>
    </row>
    <row r="24" spans="1:11">
      <c r="A24" s="8">
        <v>46318</v>
      </c>
      <c r="B24" s="9" t="s">
        <v>101</v>
      </c>
      <c r="C24" s="9" t="s">
        <v>87</v>
      </c>
      <c r="D24" s="10">
        <f t="shared" si="0"/>
        <v>845</v>
      </c>
      <c r="E24" s="10">
        <f t="shared" si="1"/>
        <v>845</v>
      </c>
      <c r="F24" s="10"/>
      <c r="G24" s="10">
        <v>845</v>
      </c>
      <c r="H24" s="10"/>
      <c r="I24" s="10"/>
      <c r="J24" s="25">
        <v>0</v>
      </c>
      <c r="K24" s="21"/>
    </row>
    <row r="25" spans="1:11">
      <c r="A25" s="8">
        <v>46318</v>
      </c>
      <c r="B25" s="9" t="s">
        <v>102</v>
      </c>
      <c r="C25" s="9" t="s">
        <v>97</v>
      </c>
      <c r="D25" s="10">
        <f t="shared" si="0"/>
        <v>68</v>
      </c>
      <c r="E25" s="10">
        <f t="shared" si="1"/>
        <v>68</v>
      </c>
      <c r="F25" s="10">
        <v>68</v>
      </c>
      <c r="G25" s="10"/>
      <c r="H25" s="10"/>
      <c r="I25" s="10"/>
      <c r="J25" s="25">
        <v>0</v>
      </c>
      <c r="K25" s="21"/>
    </row>
    <row r="26" spans="1:11">
      <c r="A26" s="8">
        <v>46340</v>
      </c>
      <c r="B26" s="9" t="s">
        <v>139</v>
      </c>
      <c r="C26" s="9" t="s">
        <v>84</v>
      </c>
      <c r="D26" s="10">
        <f t="shared" si="0"/>
        <v>205</v>
      </c>
      <c r="E26" s="10">
        <f t="shared" si="1"/>
        <v>0</v>
      </c>
      <c r="F26" s="10"/>
      <c r="G26" s="10"/>
      <c r="H26" s="10"/>
      <c r="I26" s="10"/>
      <c r="J26" s="25">
        <v>205</v>
      </c>
      <c r="K26" s="21"/>
    </row>
    <row r="27" spans="1:11">
      <c r="A27" s="8">
        <v>46340</v>
      </c>
      <c r="B27" s="9" t="s">
        <v>103</v>
      </c>
      <c r="C27" s="9" t="s">
        <v>84</v>
      </c>
      <c r="D27" s="10">
        <f t="shared" si="0"/>
        <v>581</v>
      </c>
      <c r="E27" s="10">
        <f t="shared" si="1"/>
        <v>0</v>
      </c>
      <c r="F27" s="10"/>
      <c r="G27" s="10"/>
      <c r="H27" s="10"/>
      <c r="I27" s="10"/>
      <c r="J27" s="25">
        <v>581</v>
      </c>
      <c r="K27" s="21"/>
    </row>
    <row r="28" spans="1:11">
      <c r="A28" s="8">
        <v>46354</v>
      </c>
      <c r="B28" s="9" t="s">
        <v>104</v>
      </c>
      <c r="C28" s="9" t="s">
        <v>87</v>
      </c>
      <c r="D28" s="10">
        <f t="shared" si="0"/>
        <v>705</v>
      </c>
      <c r="E28" s="10">
        <f t="shared" si="1"/>
        <v>705</v>
      </c>
      <c r="F28" s="10"/>
      <c r="G28" s="10">
        <v>705</v>
      </c>
      <c r="H28" s="10"/>
      <c r="I28" s="10"/>
      <c r="J28" s="25">
        <v>0</v>
      </c>
      <c r="K28" s="21"/>
    </row>
    <row r="29" spans="1:11">
      <c r="A29" s="8">
        <v>46360</v>
      </c>
      <c r="B29" s="9" t="s">
        <v>119</v>
      </c>
      <c r="C29" s="9" t="s">
        <v>19</v>
      </c>
      <c r="D29" s="10">
        <f t="shared" si="0"/>
        <v>280</v>
      </c>
      <c r="E29" s="10">
        <f t="shared" si="1"/>
        <v>280</v>
      </c>
      <c r="F29" s="10"/>
      <c r="G29" s="10"/>
      <c r="H29" s="10"/>
      <c r="I29" s="10">
        <v>280</v>
      </c>
      <c r="J29" s="25">
        <v>0</v>
      </c>
      <c r="K29" s="21"/>
    </row>
    <row r="30" spans="1:11">
      <c r="A30" s="8">
        <v>46367</v>
      </c>
      <c r="B30" s="9" t="s">
        <v>105</v>
      </c>
      <c r="C30" s="9" t="s">
        <v>87</v>
      </c>
      <c r="D30" s="10">
        <f t="shared" si="0"/>
        <v>390</v>
      </c>
      <c r="E30" s="10">
        <f t="shared" si="1"/>
        <v>390</v>
      </c>
      <c r="F30" s="10"/>
      <c r="G30" s="10">
        <v>390</v>
      </c>
      <c r="H30" s="10"/>
      <c r="I30" s="10"/>
      <c r="J30" s="25">
        <v>0</v>
      </c>
      <c r="K30" s="21"/>
    </row>
    <row r="31" spans="1:11">
      <c r="A31" s="8">
        <v>46379</v>
      </c>
      <c r="B31" s="9" t="s">
        <v>122</v>
      </c>
      <c r="C31" s="9" t="s">
        <v>18</v>
      </c>
      <c r="D31" s="10">
        <f t="shared" si="0"/>
        <v>1542.21</v>
      </c>
      <c r="E31" s="10">
        <f t="shared" si="1"/>
        <v>1542.21</v>
      </c>
      <c r="F31" s="10"/>
      <c r="G31" s="10"/>
      <c r="H31" s="10">
        <v>1542.21</v>
      </c>
      <c r="I31" s="10"/>
      <c r="J31" s="25">
        <v>0</v>
      </c>
      <c r="K31" s="21"/>
    </row>
    <row r="32" spans="1:11">
      <c r="A32" s="8">
        <v>46379</v>
      </c>
      <c r="B32" s="9" t="s">
        <v>106</v>
      </c>
      <c r="C32" s="9" t="s">
        <v>84</v>
      </c>
      <c r="D32" s="10">
        <f t="shared" si="0"/>
        <v>735</v>
      </c>
      <c r="E32" s="10">
        <f t="shared" si="1"/>
        <v>0</v>
      </c>
      <c r="F32" s="10"/>
      <c r="G32" s="10"/>
      <c r="H32" s="10"/>
      <c r="I32" s="10"/>
      <c r="J32" s="25">
        <v>735</v>
      </c>
      <c r="K32" s="21"/>
    </row>
    <row r="33" spans="1:11">
      <c r="A33" s="8">
        <v>46379</v>
      </c>
      <c r="B33" s="9" t="s">
        <v>107</v>
      </c>
      <c r="C33" s="9" t="s">
        <v>97</v>
      </c>
      <c r="D33" s="10">
        <f t="shared" si="0"/>
        <v>53030</v>
      </c>
      <c r="E33" s="10">
        <f t="shared" si="1"/>
        <v>53030</v>
      </c>
      <c r="F33" s="10">
        <v>53030</v>
      </c>
      <c r="G33" s="10"/>
      <c r="H33" s="10"/>
      <c r="I33" s="10"/>
      <c r="J33" s="25">
        <v>0</v>
      </c>
      <c r="K33" s="21"/>
    </row>
    <row r="34" spans="1:11">
      <c r="A34" s="8">
        <v>46379</v>
      </c>
      <c r="B34" s="9" t="s">
        <v>108</v>
      </c>
      <c r="C34" s="9" t="s">
        <v>97</v>
      </c>
      <c r="D34" s="10">
        <f t="shared" si="0"/>
        <v>1330</v>
      </c>
      <c r="E34" s="10">
        <f t="shared" si="1"/>
        <v>1330</v>
      </c>
      <c r="F34" s="10">
        <v>1330</v>
      </c>
      <c r="G34" s="10"/>
      <c r="H34" s="10"/>
      <c r="I34" s="10"/>
      <c r="J34" s="25">
        <v>0</v>
      </c>
      <c r="K34" s="21"/>
    </row>
    <row r="35" spans="1:11">
      <c r="A35" s="8">
        <v>46385</v>
      </c>
      <c r="B35" s="9" t="s">
        <v>109</v>
      </c>
      <c r="C35" s="9" t="s">
        <v>87</v>
      </c>
      <c r="D35" s="10">
        <f t="shared" si="0"/>
        <v>1554.95</v>
      </c>
      <c r="E35" s="10">
        <f t="shared" si="1"/>
        <v>1554.95</v>
      </c>
      <c r="F35" s="10"/>
      <c r="G35" s="10">
        <v>1554.95</v>
      </c>
      <c r="H35" s="10"/>
      <c r="I35" s="10"/>
      <c r="J35" s="25">
        <v>0</v>
      </c>
      <c r="K35" s="21"/>
    </row>
    <row r="36" s="1" customFormat="true" spans="1:11">
      <c r="A36" s="14" t="s">
        <v>77</v>
      </c>
      <c r="B36" s="15"/>
      <c r="C36" s="16"/>
      <c r="D36" s="10">
        <f t="shared" si="0"/>
        <v>86230.05</v>
      </c>
      <c r="E36" s="21">
        <f>SUM(E7:E35)</f>
        <v>82947.05</v>
      </c>
      <c r="F36" s="21">
        <f>SUM(F7:F35)</f>
        <v>68029.6</v>
      </c>
      <c r="G36" s="21">
        <f>SUM(G7:G35)</f>
        <v>7176.81</v>
      </c>
      <c r="H36" s="21">
        <f>SUM(H7:H35)</f>
        <v>7460.64</v>
      </c>
      <c r="I36" s="21">
        <f>SUM(I7:I35)</f>
        <v>280</v>
      </c>
      <c r="J36" s="24">
        <v>3283</v>
      </c>
      <c r="K36" s="21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73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8"/>
  <sheetViews>
    <sheetView workbookViewId="0">
      <selection activeCell="J2" sqref="A$1:K$104857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5.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6.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141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900</v>
      </c>
      <c r="E7" s="10">
        <f>F7+G7+H7+I7</f>
        <v>900</v>
      </c>
      <c r="F7" s="10"/>
      <c r="G7" s="10">
        <v>900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28" si="0">E8+J8</f>
        <v>2192</v>
      </c>
      <c r="E8" s="10">
        <f t="shared" ref="E8:E27" si="1">F8+G8+H8+I8</f>
        <v>2192</v>
      </c>
      <c r="F8" s="10"/>
      <c r="G8" s="10">
        <v>2192</v>
      </c>
      <c r="H8" s="10"/>
      <c r="I8" s="10"/>
      <c r="J8" s="25">
        <v>0</v>
      </c>
      <c r="K8" s="21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798</v>
      </c>
      <c r="E9" s="10">
        <f t="shared" si="1"/>
        <v>0</v>
      </c>
      <c r="F9" s="10"/>
      <c r="G9" s="10"/>
      <c r="H9" s="10"/>
      <c r="I9" s="10"/>
      <c r="J9" s="25">
        <v>798</v>
      </c>
      <c r="K9" s="21"/>
    </row>
    <row r="10" spans="1:13">
      <c r="A10" s="8">
        <v>46186</v>
      </c>
      <c r="B10" s="9" t="s">
        <v>112</v>
      </c>
      <c r="C10" s="9" t="s">
        <v>84</v>
      </c>
      <c r="D10" s="10">
        <f t="shared" si="0"/>
        <v>13</v>
      </c>
      <c r="E10" s="10">
        <f t="shared" si="1"/>
        <v>0</v>
      </c>
      <c r="F10" s="10"/>
      <c r="G10" s="10"/>
      <c r="H10" s="10"/>
      <c r="I10" s="10"/>
      <c r="J10" s="25">
        <v>13</v>
      </c>
      <c r="K10" s="21"/>
      <c r="M10" s="1" t="s">
        <v>94</v>
      </c>
    </row>
    <row r="11" spans="1:11">
      <c r="A11" s="8">
        <v>46186</v>
      </c>
      <c r="B11" s="9" t="s">
        <v>130</v>
      </c>
      <c r="C11" s="9" t="s">
        <v>84</v>
      </c>
      <c r="D11" s="10">
        <f t="shared" si="0"/>
        <v>16</v>
      </c>
      <c r="E11" s="10">
        <f t="shared" si="1"/>
        <v>0</v>
      </c>
      <c r="F11" s="10"/>
      <c r="G11" s="10"/>
      <c r="H11" s="10"/>
      <c r="I11" s="10"/>
      <c r="J11" s="25">
        <v>16</v>
      </c>
      <c r="K11" s="21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1196</v>
      </c>
      <c r="E12" s="10">
        <f t="shared" si="1"/>
        <v>1196</v>
      </c>
      <c r="F12" s="10"/>
      <c r="G12" s="10">
        <v>1196</v>
      </c>
      <c r="H12" s="10"/>
      <c r="I12" s="10"/>
      <c r="J12" s="25">
        <v>0</v>
      </c>
      <c r="K12" s="21"/>
    </row>
    <row r="13" spans="1:11">
      <c r="A13" s="8">
        <v>46227</v>
      </c>
      <c r="B13" s="9" t="s">
        <v>98</v>
      </c>
      <c r="C13" s="9" t="s">
        <v>84</v>
      </c>
      <c r="D13" s="10">
        <f t="shared" si="0"/>
        <v>260</v>
      </c>
      <c r="E13" s="10">
        <f t="shared" si="1"/>
        <v>0</v>
      </c>
      <c r="F13" s="10"/>
      <c r="G13" s="10"/>
      <c r="H13" s="10"/>
      <c r="I13" s="10"/>
      <c r="J13" s="25">
        <v>260</v>
      </c>
      <c r="K13" s="21"/>
    </row>
    <row r="14" spans="1:11">
      <c r="A14" s="8">
        <v>46263</v>
      </c>
      <c r="B14" s="9" t="s">
        <v>99</v>
      </c>
      <c r="C14" s="9" t="s">
        <v>87</v>
      </c>
      <c r="D14" s="10">
        <f t="shared" si="0"/>
        <v>1939</v>
      </c>
      <c r="E14" s="10">
        <f t="shared" si="1"/>
        <v>1939</v>
      </c>
      <c r="F14" s="10"/>
      <c r="G14" s="10">
        <v>1939</v>
      </c>
      <c r="H14" s="10"/>
      <c r="I14" s="10"/>
      <c r="J14" s="25">
        <v>0</v>
      </c>
      <c r="K14" s="21"/>
    </row>
    <row r="15" spans="1:11">
      <c r="A15" s="8">
        <v>46263</v>
      </c>
      <c r="B15" s="9" t="s">
        <v>100</v>
      </c>
      <c r="C15" s="9" t="s">
        <v>84</v>
      </c>
      <c r="D15" s="10">
        <f t="shared" si="0"/>
        <v>510</v>
      </c>
      <c r="E15" s="10">
        <f t="shared" si="1"/>
        <v>0</v>
      </c>
      <c r="F15" s="10"/>
      <c r="G15" s="10"/>
      <c r="H15" s="10"/>
      <c r="I15" s="10"/>
      <c r="J15" s="25">
        <v>510</v>
      </c>
      <c r="K15" s="21"/>
    </row>
    <row r="16" spans="1:11">
      <c r="A16" s="8">
        <v>46295</v>
      </c>
      <c r="B16" s="9" t="s">
        <v>121</v>
      </c>
      <c r="C16" s="9" t="s">
        <v>18</v>
      </c>
      <c r="D16" s="10">
        <f t="shared" si="0"/>
        <v>6118.44</v>
      </c>
      <c r="E16" s="10">
        <f t="shared" si="1"/>
        <v>6118.44</v>
      </c>
      <c r="F16" s="10"/>
      <c r="G16" s="10"/>
      <c r="H16" s="10">
        <v>6118.44</v>
      </c>
      <c r="I16" s="21"/>
      <c r="J16" s="24">
        <v>0</v>
      </c>
      <c r="K16" s="21"/>
    </row>
    <row r="17" spans="1:11">
      <c r="A17" s="8">
        <v>46318</v>
      </c>
      <c r="B17" s="9" t="s">
        <v>101</v>
      </c>
      <c r="C17" s="9" t="s">
        <v>87</v>
      </c>
      <c r="D17" s="10">
        <f t="shared" si="0"/>
        <v>900</v>
      </c>
      <c r="E17" s="10">
        <f t="shared" si="1"/>
        <v>900</v>
      </c>
      <c r="F17" s="10"/>
      <c r="G17" s="10">
        <v>900</v>
      </c>
      <c r="H17" s="10"/>
      <c r="I17" s="10"/>
      <c r="J17" s="25">
        <v>0</v>
      </c>
      <c r="K17" s="21"/>
    </row>
    <row r="18" spans="1:11">
      <c r="A18" s="8">
        <v>46318</v>
      </c>
      <c r="B18" s="9" t="s">
        <v>102</v>
      </c>
      <c r="C18" s="9" t="s">
        <v>97</v>
      </c>
      <c r="D18" s="10">
        <f t="shared" si="0"/>
        <v>1262.25</v>
      </c>
      <c r="E18" s="10">
        <f t="shared" si="1"/>
        <v>1262.25</v>
      </c>
      <c r="F18" s="10">
        <v>1262.25</v>
      </c>
      <c r="G18" s="10"/>
      <c r="H18" s="10"/>
      <c r="I18" s="10"/>
      <c r="J18" s="25">
        <v>0</v>
      </c>
      <c r="K18" s="21"/>
    </row>
    <row r="19" spans="1:11">
      <c r="A19" s="8">
        <v>46340</v>
      </c>
      <c r="B19" s="9" t="s">
        <v>103</v>
      </c>
      <c r="C19" s="9" t="s">
        <v>84</v>
      </c>
      <c r="D19" s="10">
        <f t="shared" si="0"/>
        <v>850</v>
      </c>
      <c r="E19" s="10">
        <f t="shared" si="1"/>
        <v>0</v>
      </c>
      <c r="F19" s="10"/>
      <c r="G19" s="10"/>
      <c r="H19" s="10"/>
      <c r="I19" s="10"/>
      <c r="J19" s="25">
        <v>850</v>
      </c>
      <c r="K19" s="21"/>
    </row>
    <row r="20" spans="1:11">
      <c r="A20" s="8">
        <v>46340</v>
      </c>
      <c r="B20" s="9" t="s">
        <v>118</v>
      </c>
      <c r="C20" s="9" t="s">
        <v>84</v>
      </c>
      <c r="D20" s="10">
        <f t="shared" si="0"/>
        <v>7.8</v>
      </c>
      <c r="E20" s="10">
        <f t="shared" si="1"/>
        <v>0</v>
      </c>
      <c r="F20" s="10"/>
      <c r="G20" s="10"/>
      <c r="H20" s="10"/>
      <c r="I20" s="10"/>
      <c r="J20" s="25">
        <v>7.8</v>
      </c>
      <c r="K20" s="21"/>
    </row>
    <row r="21" spans="1:11">
      <c r="A21" s="8">
        <v>46354</v>
      </c>
      <c r="B21" s="9" t="s">
        <v>104</v>
      </c>
      <c r="C21" s="9" t="s">
        <v>87</v>
      </c>
      <c r="D21" s="10">
        <f t="shared" si="0"/>
        <v>896</v>
      </c>
      <c r="E21" s="10">
        <f t="shared" si="1"/>
        <v>896</v>
      </c>
      <c r="F21" s="10"/>
      <c r="G21" s="10">
        <v>896</v>
      </c>
      <c r="H21" s="10"/>
      <c r="I21" s="10"/>
      <c r="J21" s="25">
        <v>0</v>
      </c>
      <c r="K21" s="21"/>
    </row>
    <row r="22" spans="1:11">
      <c r="A22" s="8">
        <v>46360</v>
      </c>
      <c r="B22" s="9" t="s">
        <v>119</v>
      </c>
      <c r="C22" s="9" t="s">
        <v>19</v>
      </c>
      <c r="D22" s="10">
        <f t="shared" si="0"/>
        <v>280</v>
      </c>
      <c r="E22" s="10">
        <f t="shared" si="1"/>
        <v>280</v>
      </c>
      <c r="F22" s="10"/>
      <c r="G22" s="10"/>
      <c r="H22" s="10"/>
      <c r="I22" s="10">
        <v>280</v>
      </c>
      <c r="J22" s="25">
        <v>0</v>
      </c>
      <c r="K22" s="21"/>
    </row>
    <row r="23" spans="1:11">
      <c r="A23" s="8">
        <v>46367</v>
      </c>
      <c r="B23" s="9" t="s">
        <v>105</v>
      </c>
      <c r="C23" s="9" t="s">
        <v>87</v>
      </c>
      <c r="D23" s="10">
        <f t="shared" si="0"/>
        <v>1550</v>
      </c>
      <c r="E23" s="10">
        <f t="shared" si="1"/>
        <v>1550</v>
      </c>
      <c r="F23" s="10"/>
      <c r="G23" s="10">
        <v>1550</v>
      </c>
      <c r="H23" s="10"/>
      <c r="I23" s="10"/>
      <c r="J23" s="25">
        <v>0</v>
      </c>
      <c r="K23" s="21"/>
    </row>
    <row r="24" spans="1:11">
      <c r="A24" s="8">
        <v>46379</v>
      </c>
      <c r="B24" s="9" t="s">
        <v>122</v>
      </c>
      <c r="C24" s="9" t="s">
        <v>18</v>
      </c>
      <c r="D24" s="10">
        <f t="shared" si="0"/>
        <v>1542.21</v>
      </c>
      <c r="E24" s="10">
        <f t="shared" si="1"/>
        <v>1542.21</v>
      </c>
      <c r="F24" s="10"/>
      <c r="G24" s="10"/>
      <c r="H24" s="10">
        <v>1542.21</v>
      </c>
      <c r="I24" s="10"/>
      <c r="J24" s="25">
        <v>0</v>
      </c>
      <c r="K24" s="21"/>
    </row>
    <row r="25" spans="1:11">
      <c r="A25" s="8">
        <v>46379</v>
      </c>
      <c r="B25" s="9" t="s">
        <v>106</v>
      </c>
      <c r="C25" s="9" t="s">
        <v>84</v>
      </c>
      <c r="D25" s="10">
        <f t="shared" si="0"/>
        <v>960</v>
      </c>
      <c r="E25" s="10">
        <f t="shared" si="1"/>
        <v>0</v>
      </c>
      <c r="F25" s="10"/>
      <c r="G25" s="10"/>
      <c r="H25" s="10"/>
      <c r="I25" s="10"/>
      <c r="J25" s="25">
        <v>960</v>
      </c>
      <c r="K25" s="21"/>
    </row>
    <row r="26" spans="1:11">
      <c r="A26" s="8">
        <v>46379</v>
      </c>
      <c r="B26" s="9" t="s">
        <v>108</v>
      </c>
      <c r="C26" s="9" t="s">
        <v>97</v>
      </c>
      <c r="D26" s="10">
        <f t="shared" si="0"/>
        <v>4190</v>
      </c>
      <c r="E26" s="10">
        <f t="shared" si="1"/>
        <v>4190</v>
      </c>
      <c r="F26" s="10">
        <v>4190</v>
      </c>
      <c r="G26" s="10"/>
      <c r="H26" s="10"/>
      <c r="I26" s="10"/>
      <c r="J26" s="25">
        <v>0</v>
      </c>
      <c r="K26" s="21"/>
    </row>
    <row r="27" spans="1:11">
      <c r="A27" s="8">
        <v>46385</v>
      </c>
      <c r="B27" s="9" t="s">
        <v>109</v>
      </c>
      <c r="C27" s="9" t="s">
        <v>87</v>
      </c>
      <c r="D27" s="10">
        <f t="shared" si="0"/>
        <v>2026</v>
      </c>
      <c r="E27" s="10">
        <f t="shared" si="1"/>
        <v>2026</v>
      </c>
      <c r="F27" s="10"/>
      <c r="G27" s="10">
        <v>2026</v>
      </c>
      <c r="H27" s="10"/>
      <c r="I27" s="10"/>
      <c r="J27" s="25">
        <v>0</v>
      </c>
      <c r="K27" s="21"/>
    </row>
    <row r="28" s="1" customFormat="true" spans="1:11">
      <c r="A28" s="14" t="s">
        <v>77</v>
      </c>
      <c r="B28" s="15"/>
      <c r="C28" s="16"/>
      <c r="D28" s="10">
        <f t="shared" si="0"/>
        <v>28406.7</v>
      </c>
      <c r="E28" s="21">
        <f>SUM(E7:E27)</f>
        <v>24991.9</v>
      </c>
      <c r="F28" s="21">
        <f>SUM(F7:F27)</f>
        <v>5452.25</v>
      </c>
      <c r="G28" s="21">
        <f>SUM(G7:G27)</f>
        <v>11599</v>
      </c>
      <c r="H28" s="21">
        <f>SUM(H7:H27)</f>
        <v>7660.65</v>
      </c>
      <c r="I28" s="21">
        <f>SUM(I7:I27)</f>
        <v>280</v>
      </c>
      <c r="J28" s="24">
        <v>3414.8</v>
      </c>
      <c r="K28" s="21">
        <f>SUM(K7:K27)</f>
        <v>0</v>
      </c>
    </row>
  </sheetData>
  <mergeCells count="10">
    <mergeCell ref="A1:K1"/>
    <mergeCell ref="A3:C3"/>
    <mergeCell ref="E4:K4"/>
    <mergeCell ref="E5:I5"/>
    <mergeCell ref="J5:K5"/>
    <mergeCell ref="A28:C28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40"/>
  <sheetViews>
    <sheetView topLeftCell="A6" workbookViewId="0">
      <selection activeCell="J6" sqref="J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4.62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5.2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142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 t="s">
        <v>143</v>
      </c>
    </row>
    <row r="7" spans="1:11">
      <c r="A7" s="26" t="s">
        <v>85</v>
      </c>
      <c r="B7" s="9" t="s">
        <v>86</v>
      </c>
      <c r="C7" s="9" t="s">
        <v>87</v>
      </c>
      <c r="D7" s="10">
        <f>E7+J7</f>
        <v>1705</v>
      </c>
      <c r="E7" s="10">
        <f>F7+G7+H7+I7</f>
        <v>1705</v>
      </c>
      <c r="F7" s="10"/>
      <c r="G7" s="10">
        <v>1705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40" si="0">E8+J8</f>
        <v>1676</v>
      </c>
      <c r="E8" s="10">
        <f t="shared" ref="E8:E39" si="1">F8+G8+H8+I8</f>
        <v>1676</v>
      </c>
      <c r="F8" s="10"/>
      <c r="G8" s="10">
        <v>1676</v>
      </c>
      <c r="H8" s="10"/>
      <c r="I8" s="10"/>
      <c r="J8" s="25">
        <v>0</v>
      </c>
      <c r="K8" s="21"/>
    </row>
    <row r="9" spans="1:11">
      <c r="A9" s="8">
        <v>46158</v>
      </c>
      <c r="B9" s="9" t="s">
        <v>111</v>
      </c>
      <c r="C9" s="9" t="s">
        <v>97</v>
      </c>
      <c r="D9" s="10">
        <f t="shared" si="0"/>
        <v>4052.3</v>
      </c>
      <c r="E9" s="10">
        <f t="shared" si="1"/>
        <v>4052.3</v>
      </c>
      <c r="F9" s="10">
        <v>4052.3</v>
      </c>
      <c r="G9" s="10"/>
      <c r="H9" s="10"/>
      <c r="I9" s="10"/>
      <c r="J9" s="25">
        <v>0</v>
      </c>
      <c r="K9" s="21"/>
    </row>
    <row r="10" spans="1:13">
      <c r="A10" s="8">
        <v>46172</v>
      </c>
      <c r="B10" s="9" t="s">
        <v>93</v>
      </c>
      <c r="C10" s="9" t="s">
        <v>84</v>
      </c>
      <c r="D10" s="10">
        <f t="shared" si="0"/>
        <v>897</v>
      </c>
      <c r="E10" s="10">
        <f t="shared" si="1"/>
        <v>0</v>
      </c>
      <c r="F10" s="10"/>
      <c r="G10" s="10"/>
      <c r="H10" s="10"/>
      <c r="I10" s="10"/>
      <c r="J10" s="25">
        <v>897</v>
      </c>
      <c r="K10" s="21"/>
      <c r="M10" s="1" t="s">
        <v>94</v>
      </c>
    </row>
    <row r="11" spans="1:11">
      <c r="A11" s="8">
        <v>46186</v>
      </c>
      <c r="B11" s="9" t="s">
        <v>136</v>
      </c>
      <c r="C11" s="9" t="s">
        <v>84</v>
      </c>
      <c r="D11" s="10">
        <f t="shared" si="0"/>
        <v>117.39</v>
      </c>
      <c r="E11" s="10">
        <f t="shared" si="1"/>
        <v>0</v>
      </c>
      <c r="F11" s="10"/>
      <c r="G11" s="10"/>
      <c r="H11" s="10"/>
      <c r="I11" s="10"/>
      <c r="J11" s="25">
        <v>117.39</v>
      </c>
      <c r="K11" s="21"/>
    </row>
    <row r="12" spans="1:11">
      <c r="A12" s="8">
        <v>46186</v>
      </c>
      <c r="B12" s="9" t="s">
        <v>112</v>
      </c>
      <c r="C12" s="9" t="s">
        <v>84</v>
      </c>
      <c r="D12" s="10">
        <f t="shared" si="0"/>
        <v>458.14</v>
      </c>
      <c r="E12" s="10">
        <f t="shared" si="1"/>
        <v>0</v>
      </c>
      <c r="F12" s="10"/>
      <c r="G12" s="10"/>
      <c r="H12" s="10"/>
      <c r="I12" s="10"/>
      <c r="J12" s="25">
        <v>458.14</v>
      </c>
      <c r="K12" s="21"/>
    </row>
    <row r="13" spans="1:11">
      <c r="A13" s="8">
        <v>46186</v>
      </c>
      <c r="B13" s="9" t="s">
        <v>113</v>
      </c>
      <c r="C13" s="9" t="s">
        <v>84</v>
      </c>
      <c r="D13" s="10">
        <f t="shared" si="0"/>
        <v>131.1</v>
      </c>
      <c r="E13" s="10">
        <f t="shared" si="1"/>
        <v>0</v>
      </c>
      <c r="F13" s="10"/>
      <c r="G13" s="10"/>
      <c r="H13" s="10"/>
      <c r="I13" s="10"/>
      <c r="J13" s="25">
        <v>131.1</v>
      </c>
      <c r="K13" s="21"/>
    </row>
    <row r="14" spans="1:11">
      <c r="A14" s="8">
        <v>46186</v>
      </c>
      <c r="B14" s="9" t="s">
        <v>114</v>
      </c>
      <c r="C14" s="9" t="s">
        <v>84</v>
      </c>
      <c r="D14" s="10">
        <f t="shared" si="0"/>
        <v>391.25</v>
      </c>
      <c r="E14" s="10">
        <f t="shared" si="1"/>
        <v>0</v>
      </c>
      <c r="F14" s="10"/>
      <c r="G14" s="10"/>
      <c r="H14" s="10"/>
      <c r="I14" s="10"/>
      <c r="J14" s="25">
        <v>391.25</v>
      </c>
      <c r="K14" s="21"/>
    </row>
    <row r="15" spans="1:11">
      <c r="A15" s="8">
        <v>46186</v>
      </c>
      <c r="B15" s="9" t="s">
        <v>130</v>
      </c>
      <c r="C15" s="9" t="s">
        <v>84</v>
      </c>
      <c r="D15" s="10">
        <f t="shared" si="0"/>
        <v>143.41</v>
      </c>
      <c r="E15" s="10">
        <f t="shared" si="1"/>
        <v>0</v>
      </c>
      <c r="F15" s="10"/>
      <c r="G15" s="10"/>
      <c r="H15" s="10"/>
      <c r="I15" s="10"/>
      <c r="J15" s="25">
        <v>143.41</v>
      </c>
      <c r="K15" s="21"/>
    </row>
    <row r="16" spans="1:11">
      <c r="A16" s="8">
        <v>46191</v>
      </c>
      <c r="B16" s="9" t="s">
        <v>95</v>
      </c>
      <c r="C16" s="9" t="s">
        <v>87</v>
      </c>
      <c r="D16" s="10">
        <f t="shared" si="0"/>
        <v>1833</v>
      </c>
      <c r="E16" s="10">
        <f t="shared" si="1"/>
        <v>1833</v>
      </c>
      <c r="F16" s="10"/>
      <c r="G16" s="10">
        <v>1833</v>
      </c>
      <c r="H16" s="10"/>
      <c r="I16" s="10"/>
      <c r="J16" s="25">
        <v>0</v>
      </c>
      <c r="K16" s="21"/>
    </row>
    <row r="17" spans="1:11">
      <c r="A17" s="8">
        <v>46203</v>
      </c>
      <c r="B17" s="9" t="s">
        <v>115</v>
      </c>
      <c r="C17" s="9" t="s">
        <v>84</v>
      </c>
      <c r="D17" s="10">
        <f t="shared" si="0"/>
        <v>299.89</v>
      </c>
      <c r="E17" s="10">
        <f t="shared" si="1"/>
        <v>0</v>
      </c>
      <c r="F17" s="10"/>
      <c r="G17" s="10"/>
      <c r="H17" s="10"/>
      <c r="I17" s="10"/>
      <c r="J17" s="25">
        <v>299.89</v>
      </c>
      <c r="K17" s="21"/>
    </row>
    <row r="18" spans="1:11">
      <c r="A18" s="8">
        <v>46227</v>
      </c>
      <c r="B18" s="9" t="s">
        <v>96</v>
      </c>
      <c r="C18" s="9" t="s">
        <v>97</v>
      </c>
      <c r="D18" s="10">
        <f t="shared" si="0"/>
        <v>2255</v>
      </c>
      <c r="E18" s="10">
        <f t="shared" si="1"/>
        <v>2255</v>
      </c>
      <c r="F18" s="10">
        <v>2255</v>
      </c>
      <c r="G18" s="10"/>
      <c r="H18" s="10"/>
      <c r="I18" s="10"/>
      <c r="J18" s="25">
        <v>0</v>
      </c>
      <c r="K18" s="21"/>
    </row>
    <row r="19" spans="1:11">
      <c r="A19" s="8">
        <v>46227</v>
      </c>
      <c r="B19" s="9" t="s">
        <v>98</v>
      </c>
      <c r="C19" s="9" t="s">
        <v>84</v>
      </c>
      <c r="D19" s="10">
        <f t="shared" si="0"/>
        <v>383.6</v>
      </c>
      <c r="E19" s="10">
        <f t="shared" si="1"/>
        <v>0</v>
      </c>
      <c r="F19" s="10"/>
      <c r="G19" s="10"/>
      <c r="H19" s="10"/>
      <c r="I19" s="10"/>
      <c r="J19" s="25">
        <v>383.6</v>
      </c>
      <c r="K19" s="21"/>
    </row>
    <row r="20" spans="1:11">
      <c r="A20" s="8">
        <v>46263</v>
      </c>
      <c r="B20" s="9" t="s">
        <v>99</v>
      </c>
      <c r="C20" s="9" t="s">
        <v>87</v>
      </c>
      <c r="D20" s="10">
        <f t="shared" si="0"/>
        <v>2186</v>
      </c>
      <c r="E20" s="10">
        <f t="shared" si="1"/>
        <v>2186</v>
      </c>
      <c r="F20" s="10"/>
      <c r="G20" s="10">
        <v>2186</v>
      </c>
      <c r="H20" s="10"/>
      <c r="I20" s="10"/>
      <c r="J20" s="25">
        <v>0</v>
      </c>
      <c r="K20" s="21"/>
    </row>
    <row r="21" spans="1:11">
      <c r="A21" s="8">
        <v>46263</v>
      </c>
      <c r="B21" s="9" t="s">
        <v>116</v>
      </c>
      <c r="C21" s="9" t="s">
        <v>84</v>
      </c>
      <c r="D21" s="10">
        <f t="shared" si="0"/>
        <v>191.68</v>
      </c>
      <c r="E21" s="10">
        <f t="shared" si="1"/>
        <v>0</v>
      </c>
      <c r="F21" s="10"/>
      <c r="G21" s="10"/>
      <c r="H21" s="10"/>
      <c r="I21" s="10"/>
      <c r="J21" s="25">
        <v>191.68</v>
      </c>
      <c r="K21" s="21"/>
    </row>
    <row r="22" spans="1:11">
      <c r="A22" s="8">
        <v>46263</v>
      </c>
      <c r="B22" s="9" t="s">
        <v>100</v>
      </c>
      <c r="C22" s="9" t="s">
        <v>84</v>
      </c>
      <c r="D22" s="10">
        <f t="shared" si="0"/>
        <v>935</v>
      </c>
      <c r="E22" s="10">
        <f t="shared" si="1"/>
        <v>0</v>
      </c>
      <c r="F22" s="10"/>
      <c r="G22" s="10"/>
      <c r="H22" s="10"/>
      <c r="I22" s="46"/>
      <c r="J22" s="47">
        <v>935</v>
      </c>
      <c r="K22" s="21"/>
    </row>
    <row r="23" spans="1:11">
      <c r="A23" s="8">
        <v>46280</v>
      </c>
      <c r="B23" s="9" t="s">
        <v>117</v>
      </c>
      <c r="C23" s="9" t="s">
        <v>84</v>
      </c>
      <c r="D23" s="10">
        <f t="shared" si="0"/>
        <v>183.31</v>
      </c>
      <c r="E23" s="10">
        <f t="shared" si="1"/>
        <v>0</v>
      </c>
      <c r="F23" s="10"/>
      <c r="G23" s="10"/>
      <c r="H23" s="10"/>
      <c r="I23" s="10"/>
      <c r="J23" s="25">
        <v>183.31</v>
      </c>
      <c r="K23" s="21"/>
    </row>
    <row r="24" spans="1:11">
      <c r="A24" s="8">
        <v>46295</v>
      </c>
      <c r="B24" s="9" t="s">
        <v>121</v>
      </c>
      <c r="C24" s="9" t="s">
        <v>18</v>
      </c>
      <c r="D24" s="10">
        <f t="shared" si="0"/>
        <v>6150.43</v>
      </c>
      <c r="E24" s="10">
        <f t="shared" si="1"/>
        <v>6150.43</v>
      </c>
      <c r="F24" s="10"/>
      <c r="G24" s="10"/>
      <c r="H24" s="10">
        <v>6150.43</v>
      </c>
      <c r="I24" s="10"/>
      <c r="J24" s="25">
        <v>0</v>
      </c>
      <c r="K24" s="21"/>
    </row>
    <row r="25" spans="1:11">
      <c r="A25" s="8">
        <v>46318</v>
      </c>
      <c r="B25" s="9" t="s">
        <v>101</v>
      </c>
      <c r="C25" s="9" t="s">
        <v>87</v>
      </c>
      <c r="D25" s="10">
        <f t="shared" si="0"/>
        <v>2297</v>
      </c>
      <c r="E25" s="10">
        <f t="shared" si="1"/>
        <v>2297</v>
      </c>
      <c r="F25" s="10"/>
      <c r="G25" s="10">
        <v>2297</v>
      </c>
      <c r="H25" s="10"/>
      <c r="I25" s="10"/>
      <c r="J25" s="25">
        <v>0</v>
      </c>
      <c r="K25" s="21"/>
    </row>
    <row r="26" spans="1:11">
      <c r="A26" s="8">
        <v>46318</v>
      </c>
      <c r="B26" s="9" t="s">
        <v>102</v>
      </c>
      <c r="C26" s="9" t="s">
        <v>97</v>
      </c>
      <c r="D26" s="10">
        <f t="shared" si="0"/>
        <v>6693.75</v>
      </c>
      <c r="E26" s="10">
        <f t="shared" si="1"/>
        <v>6693.75</v>
      </c>
      <c r="F26" s="10">
        <v>6693.75</v>
      </c>
      <c r="G26" s="10"/>
      <c r="H26" s="10"/>
      <c r="I26" s="10"/>
      <c r="J26" s="25">
        <v>0</v>
      </c>
      <c r="K26" s="21"/>
    </row>
    <row r="27" spans="1:11">
      <c r="A27" s="8">
        <v>46318</v>
      </c>
      <c r="B27" s="9" t="s">
        <v>102</v>
      </c>
      <c r="C27" s="9" t="s">
        <v>97</v>
      </c>
      <c r="D27" s="10">
        <f t="shared" si="0"/>
        <v>1185.75</v>
      </c>
      <c r="E27" s="10">
        <f t="shared" si="1"/>
        <v>1185.75</v>
      </c>
      <c r="F27" s="10">
        <v>1185.75</v>
      </c>
      <c r="G27" s="10"/>
      <c r="H27" s="10"/>
      <c r="I27" s="10"/>
      <c r="J27" s="25">
        <v>0</v>
      </c>
      <c r="K27" s="21"/>
    </row>
    <row r="28" spans="1:11">
      <c r="A28" s="8">
        <v>46340</v>
      </c>
      <c r="B28" s="9" t="s">
        <v>139</v>
      </c>
      <c r="C28" s="9" t="s">
        <v>84</v>
      </c>
      <c r="D28" s="10">
        <f t="shared" si="0"/>
        <v>334.32</v>
      </c>
      <c r="E28" s="10">
        <f t="shared" si="1"/>
        <v>0</v>
      </c>
      <c r="F28" s="10"/>
      <c r="G28" s="10"/>
      <c r="H28" s="10"/>
      <c r="I28" s="10"/>
      <c r="J28" s="25">
        <v>334.32</v>
      </c>
      <c r="K28" s="21"/>
    </row>
    <row r="29" spans="1:11">
      <c r="A29" s="8">
        <v>46340</v>
      </c>
      <c r="B29" s="9" t="s">
        <v>103</v>
      </c>
      <c r="C29" s="9" t="s">
        <v>84</v>
      </c>
      <c r="D29" s="10">
        <f t="shared" si="0"/>
        <v>1164</v>
      </c>
      <c r="E29" s="10">
        <f t="shared" si="1"/>
        <v>0</v>
      </c>
      <c r="F29" s="10"/>
      <c r="G29" s="10"/>
      <c r="H29" s="10"/>
      <c r="I29" s="10"/>
      <c r="J29" s="25">
        <v>1164</v>
      </c>
      <c r="K29" s="21"/>
    </row>
    <row r="30" spans="1:11">
      <c r="A30" s="8">
        <v>46340</v>
      </c>
      <c r="B30" s="9" t="s">
        <v>118</v>
      </c>
      <c r="C30" s="9" t="s">
        <v>84</v>
      </c>
      <c r="D30" s="10">
        <f t="shared" si="0"/>
        <v>140.62</v>
      </c>
      <c r="E30" s="10">
        <f t="shared" si="1"/>
        <v>0</v>
      </c>
      <c r="F30" s="10"/>
      <c r="G30" s="10"/>
      <c r="H30" s="10"/>
      <c r="I30" s="10"/>
      <c r="J30" s="25">
        <v>140.62</v>
      </c>
      <c r="K30" s="21"/>
    </row>
    <row r="31" spans="1:11">
      <c r="A31" s="8">
        <v>46354</v>
      </c>
      <c r="B31" s="9" t="s">
        <v>104</v>
      </c>
      <c r="C31" s="9" t="s">
        <v>87</v>
      </c>
      <c r="D31" s="10">
        <f t="shared" si="0"/>
        <v>1355</v>
      </c>
      <c r="E31" s="10">
        <f t="shared" si="1"/>
        <v>1355</v>
      </c>
      <c r="F31" s="10"/>
      <c r="G31" s="10">
        <v>1355</v>
      </c>
      <c r="H31" s="10"/>
      <c r="I31" s="10"/>
      <c r="J31" s="25">
        <v>0</v>
      </c>
      <c r="K31" s="21"/>
    </row>
    <row r="32" ht="15" customHeight="true" spans="1:11">
      <c r="A32" s="8">
        <v>46360</v>
      </c>
      <c r="B32" s="9" t="s">
        <v>119</v>
      </c>
      <c r="C32" s="9" t="s">
        <v>19</v>
      </c>
      <c r="D32" s="10">
        <f t="shared" si="0"/>
        <v>280</v>
      </c>
      <c r="E32" s="10">
        <f t="shared" si="1"/>
        <v>280</v>
      </c>
      <c r="F32" s="10"/>
      <c r="G32" s="10"/>
      <c r="H32" s="10"/>
      <c r="I32" s="10">
        <v>280</v>
      </c>
      <c r="J32" s="25">
        <v>0</v>
      </c>
      <c r="K32" s="21"/>
    </row>
    <row r="33" spans="1:11">
      <c r="A33" s="8">
        <v>46367</v>
      </c>
      <c r="B33" s="9" t="s">
        <v>105</v>
      </c>
      <c r="C33" s="9" t="s">
        <v>87</v>
      </c>
      <c r="D33" s="10">
        <f t="shared" si="0"/>
        <v>1400</v>
      </c>
      <c r="E33" s="10">
        <f t="shared" si="1"/>
        <v>1400</v>
      </c>
      <c r="F33" s="10"/>
      <c r="G33" s="10">
        <v>1400</v>
      </c>
      <c r="H33" s="10"/>
      <c r="I33" s="10"/>
      <c r="J33" s="25">
        <v>0</v>
      </c>
      <c r="K33" s="21"/>
    </row>
    <row r="34" spans="1:11">
      <c r="A34" s="8">
        <v>46379</v>
      </c>
      <c r="B34" s="9" t="s">
        <v>122</v>
      </c>
      <c r="C34" s="9" t="s">
        <v>18</v>
      </c>
      <c r="D34" s="10">
        <f t="shared" si="0"/>
        <v>1542.05</v>
      </c>
      <c r="E34" s="10">
        <f t="shared" si="1"/>
        <v>1542.05</v>
      </c>
      <c r="F34" s="10"/>
      <c r="G34" s="10"/>
      <c r="H34" s="10">
        <v>1542.05</v>
      </c>
      <c r="I34" s="10"/>
      <c r="J34" s="25">
        <v>0</v>
      </c>
      <c r="K34" s="21"/>
    </row>
    <row r="35" spans="1:11">
      <c r="A35" s="8">
        <v>46379</v>
      </c>
      <c r="B35" s="9" t="s">
        <v>106</v>
      </c>
      <c r="C35" s="9" t="s">
        <v>84</v>
      </c>
      <c r="D35" s="10">
        <f t="shared" si="0"/>
        <v>402</v>
      </c>
      <c r="E35" s="10">
        <f t="shared" si="1"/>
        <v>0</v>
      </c>
      <c r="F35" s="10"/>
      <c r="G35" s="10"/>
      <c r="H35" s="10"/>
      <c r="I35" s="10"/>
      <c r="J35" s="25">
        <v>402</v>
      </c>
      <c r="K35" s="21"/>
    </row>
    <row r="36" spans="1:11">
      <c r="A36" s="8">
        <v>46379</v>
      </c>
      <c r="B36" s="9" t="s">
        <v>107</v>
      </c>
      <c r="C36" s="9" t="s">
        <v>97</v>
      </c>
      <c r="D36" s="10">
        <f t="shared" si="0"/>
        <v>695</v>
      </c>
      <c r="E36" s="10">
        <f t="shared" si="1"/>
        <v>695</v>
      </c>
      <c r="F36" s="10">
        <v>695</v>
      </c>
      <c r="G36" s="10"/>
      <c r="H36" s="10"/>
      <c r="I36" s="10"/>
      <c r="J36" s="25">
        <v>0</v>
      </c>
      <c r="K36" s="21"/>
    </row>
    <row r="37" spans="1:11">
      <c r="A37" s="8">
        <v>46379</v>
      </c>
      <c r="B37" s="9" t="s">
        <v>108</v>
      </c>
      <c r="C37" s="9" t="s">
        <v>97</v>
      </c>
      <c r="D37" s="10">
        <f t="shared" si="0"/>
        <v>7170</v>
      </c>
      <c r="E37" s="10">
        <f t="shared" si="1"/>
        <v>7170</v>
      </c>
      <c r="F37" s="10">
        <v>7170</v>
      </c>
      <c r="G37" s="10"/>
      <c r="H37" s="10"/>
      <c r="I37" s="10"/>
      <c r="J37" s="25">
        <v>0</v>
      </c>
      <c r="K37" s="21"/>
    </row>
    <row r="38" spans="1:11">
      <c r="A38" s="8">
        <v>46385</v>
      </c>
      <c r="B38" s="9" t="s">
        <v>109</v>
      </c>
      <c r="C38" s="9" t="s">
        <v>87</v>
      </c>
      <c r="D38" s="10">
        <f t="shared" si="0"/>
        <v>3447</v>
      </c>
      <c r="E38" s="10">
        <f t="shared" si="1"/>
        <v>3447</v>
      </c>
      <c r="F38" s="10"/>
      <c r="G38" s="10">
        <v>3447</v>
      </c>
      <c r="H38" s="10"/>
      <c r="I38" s="10"/>
      <c r="J38" s="25">
        <v>0</v>
      </c>
      <c r="K38" s="21"/>
    </row>
    <row r="39" spans="1:11">
      <c r="A39" s="8">
        <v>46379</v>
      </c>
      <c r="B39" s="9" t="s">
        <v>123</v>
      </c>
      <c r="C39" s="9" t="s">
        <v>84</v>
      </c>
      <c r="D39" s="10">
        <f t="shared" si="0"/>
        <v>169.1</v>
      </c>
      <c r="E39" s="10">
        <f t="shared" si="1"/>
        <v>0</v>
      </c>
      <c r="F39" s="10"/>
      <c r="G39" s="10"/>
      <c r="H39" s="10"/>
      <c r="I39" s="10"/>
      <c r="J39" s="25">
        <v>169.1</v>
      </c>
      <c r="K39" s="21"/>
    </row>
    <row r="40" s="1" customFormat="true" spans="1:11">
      <c r="A40" s="14" t="s">
        <v>77</v>
      </c>
      <c r="B40" s="15"/>
      <c r="C40" s="16"/>
      <c r="D40" s="10">
        <f t="shared" si="0"/>
        <v>52265.09</v>
      </c>
      <c r="E40" s="21">
        <f>SUM(E7:E39)</f>
        <v>45923.28</v>
      </c>
      <c r="F40" s="21">
        <f>SUM(F7:F39)</f>
        <v>22051.8</v>
      </c>
      <c r="G40" s="21">
        <f>SUM(G7:G39)</f>
        <v>15899</v>
      </c>
      <c r="H40" s="21">
        <f>SUM(H7:H39)</f>
        <v>7692.48</v>
      </c>
      <c r="I40" s="21">
        <f>SUM(I7:I39)</f>
        <v>280</v>
      </c>
      <c r="J40" s="24">
        <v>6341.81</v>
      </c>
      <c r="K40" s="21">
        <f>SUM(K7:K39)</f>
        <v>0</v>
      </c>
    </row>
  </sheetData>
  <mergeCells count="10">
    <mergeCell ref="A1:K1"/>
    <mergeCell ref="A3:C3"/>
    <mergeCell ref="E4:K4"/>
    <mergeCell ref="E5:I5"/>
    <mergeCell ref="J5:K5"/>
    <mergeCell ref="A40:C40"/>
    <mergeCell ref="A4:A6"/>
    <mergeCell ref="B4:B6"/>
    <mergeCell ref="C4:C6"/>
    <mergeCell ref="D4:D6"/>
  </mergeCells>
  <pageMargins left="0.75" right="0.75" top="1" bottom="1" header="0.5" footer="0.5"/>
  <pageSetup paperSize="9" scale="73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6"/>
  <sheetViews>
    <sheetView workbookViewId="0">
      <selection activeCell="H31" sqref="H31"/>
    </sheetView>
  </sheetViews>
  <sheetFormatPr defaultColWidth="8.89166666666667" defaultRowHeight="14.25"/>
  <cols>
    <col min="1" max="1" width="9.125"/>
    <col min="2" max="2" width="10.1083333333333" customWidth="true"/>
    <col min="3" max="3" width="14.5" customWidth="true"/>
    <col min="4" max="5" width="11.5583333333333" customWidth="true"/>
    <col min="6" max="6" width="11" customWidth="true"/>
    <col min="7" max="7" width="10.775"/>
    <col min="10" max="10" width="16.625" style="27" customWidth="true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Format="true" spans="10:10">
      <c r="J2" s="27"/>
    </row>
    <row r="3" spans="1:11">
      <c r="A3" s="29" t="s">
        <v>144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650</v>
      </c>
      <c r="E7" s="10">
        <f>F7+G7+H7+I7</f>
        <v>650</v>
      </c>
      <c r="F7" s="10"/>
      <c r="G7" s="10">
        <v>650</v>
      </c>
      <c r="H7" s="10"/>
      <c r="I7" s="10"/>
      <c r="J7" s="25">
        <v>0</v>
      </c>
      <c r="K7" s="40"/>
    </row>
    <row r="8" spans="1:11">
      <c r="A8" s="8">
        <v>46158</v>
      </c>
      <c r="B8" s="9" t="s">
        <v>111</v>
      </c>
      <c r="C8" s="9" t="s">
        <v>97</v>
      </c>
      <c r="D8" s="10">
        <f t="shared" ref="D8:D26" si="0">E8+J8</f>
        <v>666.4</v>
      </c>
      <c r="E8" s="10">
        <f t="shared" ref="E8:E25" si="1">F8+G8+H8+I8</f>
        <v>666.4</v>
      </c>
      <c r="F8" s="10">
        <v>666.4</v>
      </c>
      <c r="G8" s="10"/>
      <c r="H8" s="10"/>
      <c r="I8" s="10"/>
      <c r="J8" s="25">
        <v>0</v>
      </c>
      <c r="K8" s="40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660</v>
      </c>
      <c r="E9" s="10">
        <f t="shared" si="1"/>
        <v>0</v>
      </c>
      <c r="F9" s="10"/>
      <c r="G9" s="10"/>
      <c r="H9" s="10"/>
      <c r="I9" s="10"/>
      <c r="J9" s="25">
        <v>660</v>
      </c>
      <c r="K9" s="40"/>
    </row>
    <row r="10" spans="1:13">
      <c r="A10" s="8">
        <v>46186</v>
      </c>
      <c r="B10" s="9" t="s">
        <v>113</v>
      </c>
      <c r="C10" s="9" t="s">
        <v>84</v>
      </c>
      <c r="D10" s="10">
        <f t="shared" si="0"/>
        <v>5</v>
      </c>
      <c r="E10" s="10">
        <f t="shared" si="1"/>
        <v>0</v>
      </c>
      <c r="F10" s="10"/>
      <c r="G10" s="10"/>
      <c r="H10" s="10"/>
      <c r="I10" s="10"/>
      <c r="J10" s="25">
        <v>5</v>
      </c>
      <c r="K10" s="40"/>
      <c r="M10" t="s">
        <v>94</v>
      </c>
    </row>
    <row r="11" spans="1:11">
      <c r="A11" s="8">
        <v>46186</v>
      </c>
      <c r="B11" s="9" t="s">
        <v>130</v>
      </c>
      <c r="C11" s="9" t="s">
        <v>84</v>
      </c>
      <c r="D11" s="10">
        <f t="shared" si="0"/>
        <v>4</v>
      </c>
      <c r="E11" s="10">
        <f t="shared" si="1"/>
        <v>0</v>
      </c>
      <c r="F11" s="10"/>
      <c r="G11" s="10"/>
      <c r="H11" s="10"/>
      <c r="I11" s="10"/>
      <c r="J11" s="25">
        <v>4</v>
      </c>
      <c r="K11" s="40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334</v>
      </c>
      <c r="E12" s="10">
        <f t="shared" si="1"/>
        <v>334</v>
      </c>
      <c r="F12" s="10"/>
      <c r="G12" s="10">
        <v>334</v>
      </c>
      <c r="H12" s="10"/>
      <c r="I12" s="10"/>
      <c r="J12" s="25">
        <v>0</v>
      </c>
      <c r="K12" s="40"/>
    </row>
    <row r="13" spans="1:11">
      <c r="A13" s="8">
        <v>46263</v>
      </c>
      <c r="B13" s="9" t="s">
        <v>99</v>
      </c>
      <c r="C13" s="9" t="s">
        <v>87</v>
      </c>
      <c r="D13" s="10">
        <f t="shared" si="0"/>
        <v>680</v>
      </c>
      <c r="E13" s="10">
        <f t="shared" si="1"/>
        <v>680</v>
      </c>
      <c r="F13" s="10"/>
      <c r="G13" s="10">
        <v>680</v>
      </c>
      <c r="H13" s="10"/>
      <c r="I13" s="10"/>
      <c r="J13" s="25">
        <v>0</v>
      </c>
      <c r="K13" s="40"/>
    </row>
    <row r="14" spans="1:11">
      <c r="A14" s="8">
        <v>46263</v>
      </c>
      <c r="B14" s="9" t="s">
        <v>100</v>
      </c>
      <c r="C14" s="9" t="s">
        <v>84</v>
      </c>
      <c r="D14" s="10">
        <f t="shared" si="0"/>
        <v>730</v>
      </c>
      <c r="E14" s="10">
        <f t="shared" si="1"/>
        <v>0</v>
      </c>
      <c r="F14" s="10"/>
      <c r="G14" s="10"/>
      <c r="H14" s="10"/>
      <c r="I14" s="10"/>
      <c r="J14" s="25">
        <v>730</v>
      </c>
      <c r="K14" s="40"/>
    </row>
    <row r="15" spans="1:11">
      <c r="A15" s="8">
        <v>46295</v>
      </c>
      <c r="B15" s="9" t="s">
        <v>121</v>
      </c>
      <c r="C15" s="9" t="s">
        <v>18</v>
      </c>
      <c r="D15" s="10">
        <f t="shared" si="0"/>
        <v>1878.94</v>
      </c>
      <c r="E15" s="10">
        <f t="shared" si="1"/>
        <v>1878.94</v>
      </c>
      <c r="F15" s="10"/>
      <c r="G15" s="10"/>
      <c r="H15" s="10">
        <v>1878.94</v>
      </c>
      <c r="I15" s="10"/>
      <c r="J15" s="25">
        <v>0</v>
      </c>
      <c r="K15" s="40"/>
    </row>
    <row r="16" spans="1:11">
      <c r="A16" s="8">
        <v>46318</v>
      </c>
      <c r="B16" s="9" t="s">
        <v>101</v>
      </c>
      <c r="C16" s="9" t="s">
        <v>87</v>
      </c>
      <c r="D16" s="10">
        <f t="shared" si="0"/>
        <v>620</v>
      </c>
      <c r="E16" s="10">
        <f t="shared" si="1"/>
        <v>620</v>
      </c>
      <c r="F16" s="10"/>
      <c r="G16" s="10">
        <v>620</v>
      </c>
      <c r="H16" s="10"/>
      <c r="I16" s="10"/>
      <c r="J16" s="25">
        <v>0</v>
      </c>
      <c r="K16" s="40"/>
    </row>
    <row r="17" spans="1:11">
      <c r="A17" s="8">
        <v>46318</v>
      </c>
      <c r="B17" s="9" t="s">
        <v>102</v>
      </c>
      <c r="C17" s="9" t="s">
        <v>97</v>
      </c>
      <c r="D17" s="10">
        <f t="shared" si="0"/>
        <v>790.5</v>
      </c>
      <c r="E17" s="10">
        <f t="shared" si="1"/>
        <v>790.5</v>
      </c>
      <c r="F17" s="10">
        <v>790.5</v>
      </c>
      <c r="G17" s="10"/>
      <c r="H17" s="10"/>
      <c r="I17" s="10"/>
      <c r="J17" s="25">
        <v>0</v>
      </c>
      <c r="K17" s="40"/>
    </row>
    <row r="18" spans="1:11">
      <c r="A18" s="8">
        <v>46340</v>
      </c>
      <c r="B18" s="9" t="s">
        <v>103</v>
      </c>
      <c r="C18" s="9" t="s">
        <v>84</v>
      </c>
      <c r="D18" s="10">
        <f t="shared" si="0"/>
        <v>726</v>
      </c>
      <c r="E18" s="10">
        <f t="shared" si="1"/>
        <v>0</v>
      </c>
      <c r="F18" s="10"/>
      <c r="G18" s="10"/>
      <c r="H18" s="10"/>
      <c r="I18" s="10"/>
      <c r="J18" s="25">
        <v>726</v>
      </c>
      <c r="K18" s="40"/>
    </row>
    <row r="19" spans="1:11">
      <c r="A19" s="8">
        <v>46340</v>
      </c>
      <c r="B19" s="9" t="s">
        <v>118</v>
      </c>
      <c r="C19" s="9" t="s">
        <v>84</v>
      </c>
      <c r="D19" s="10">
        <f t="shared" si="0"/>
        <v>8</v>
      </c>
      <c r="E19" s="10">
        <f t="shared" si="1"/>
        <v>0</v>
      </c>
      <c r="F19" s="10"/>
      <c r="G19" s="10"/>
      <c r="H19" s="10"/>
      <c r="I19" s="10"/>
      <c r="J19" s="25">
        <v>8</v>
      </c>
      <c r="K19" s="40"/>
    </row>
    <row r="20" spans="1:11">
      <c r="A20" s="8">
        <v>46354</v>
      </c>
      <c r="B20" s="9" t="s">
        <v>104</v>
      </c>
      <c r="C20" s="9" t="s">
        <v>87</v>
      </c>
      <c r="D20" s="10">
        <f t="shared" si="0"/>
        <v>488.32</v>
      </c>
      <c r="E20" s="10">
        <f t="shared" si="1"/>
        <v>488.32</v>
      </c>
      <c r="F20" s="10"/>
      <c r="G20" s="10">
        <v>488.32</v>
      </c>
      <c r="H20" s="10"/>
      <c r="I20" s="10"/>
      <c r="J20" s="25">
        <v>0</v>
      </c>
      <c r="K20" s="40"/>
    </row>
    <row r="21" spans="1:11">
      <c r="A21" s="8">
        <v>46360</v>
      </c>
      <c r="B21" s="9" t="s">
        <v>119</v>
      </c>
      <c r="C21" s="9" t="s">
        <v>19</v>
      </c>
      <c r="D21" s="10">
        <f t="shared" si="0"/>
        <v>280</v>
      </c>
      <c r="E21" s="10">
        <f t="shared" si="1"/>
        <v>280</v>
      </c>
      <c r="F21" s="10"/>
      <c r="G21" s="10"/>
      <c r="H21" s="10"/>
      <c r="I21" s="10">
        <v>280</v>
      </c>
      <c r="J21" s="25">
        <v>0</v>
      </c>
      <c r="K21" s="40"/>
    </row>
    <row r="22" spans="1:11">
      <c r="A22" s="8">
        <v>46379</v>
      </c>
      <c r="B22" s="9" t="s">
        <v>122</v>
      </c>
      <c r="C22" s="9" t="s">
        <v>18</v>
      </c>
      <c r="D22" s="10">
        <f t="shared" si="0"/>
        <v>2722.21</v>
      </c>
      <c r="E22" s="10">
        <f t="shared" si="1"/>
        <v>2722.21</v>
      </c>
      <c r="F22" s="10"/>
      <c r="G22" s="10"/>
      <c r="H22" s="10">
        <v>2722.21</v>
      </c>
      <c r="I22" s="10"/>
      <c r="J22" s="25">
        <v>0</v>
      </c>
      <c r="K22" s="40"/>
    </row>
    <row r="23" spans="1:11">
      <c r="A23" s="8">
        <v>46379</v>
      </c>
      <c r="B23" s="9" t="s">
        <v>106</v>
      </c>
      <c r="C23" s="9" t="s">
        <v>84</v>
      </c>
      <c r="D23" s="10">
        <f t="shared" si="0"/>
        <v>473</v>
      </c>
      <c r="E23" s="10">
        <f t="shared" si="1"/>
        <v>0</v>
      </c>
      <c r="F23" s="10"/>
      <c r="G23" s="10"/>
      <c r="H23" s="10"/>
      <c r="I23" s="10"/>
      <c r="J23" s="25">
        <v>473</v>
      </c>
      <c r="K23" s="40"/>
    </row>
    <row r="24" spans="1:11">
      <c r="A24" s="8">
        <v>46379</v>
      </c>
      <c r="B24" s="9" t="s">
        <v>108</v>
      </c>
      <c r="C24" s="9" t="s">
        <v>97</v>
      </c>
      <c r="D24" s="10">
        <f t="shared" si="0"/>
        <v>790</v>
      </c>
      <c r="E24" s="10">
        <f t="shared" si="1"/>
        <v>790</v>
      </c>
      <c r="F24" s="10">
        <v>790</v>
      </c>
      <c r="G24" s="10"/>
      <c r="H24" s="10"/>
      <c r="I24" s="10"/>
      <c r="J24" s="25">
        <v>0</v>
      </c>
      <c r="K24" s="40"/>
    </row>
    <row r="25" spans="1:11">
      <c r="A25" s="8">
        <v>46385</v>
      </c>
      <c r="B25" s="9" t="s">
        <v>109</v>
      </c>
      <c r="C25" s="9" t="s">
        <v>87</v>
      </c>
      <c r="D25" s="10">
        <f t="shared" si="0"/>
        <v>743</v>
      </c>
      <c r="E25" s="10">
        <f t="shared" si="1"/>
        <v>743</v>
      </c>
      <c r="F25" s="10"/>
      <c r="G25" s="10">
        <v>743</v>
      </c>
      <c r="H25" s="10"/>
      <c r="I25" s="10"/>
      <c r="J25" s="25">
        <v>0</v>
      </c>
      <c r="K25" s="40"/>
    </row>
    <row r="26" spans="1:11">
      <c r="A26" s="33" t="s">
        <v>77</v>
      </c>
      <c r="B26" s="34"/>
      <c r="C26" s="35"/>
      <c r="D26" s="10">
        <f t="shared" si="0"/>
        <v>13249.37</v>
      </c>
      <c r="E26" s="40">
        <f>SUM(E7:E25)</f>
        <v>10643.37</v>
      </c>
      <c r="F26" s="40">
        <f>SUM(F7:F25)</f>
        <v>2246.9</v>
      </c>
      <c r="G26" s="40">
        <f>SUM(G7:G25)</f>
        <v>3515.32</v>
      </c>
      <c r="H26" s="40">
        <f>SUM(H7:H25)</f>
        <v>4601.15</v>
      </c>
      <c r="I26" s="40">
        <f>SUM(I7:I25)</f>
        <v>280</v>
      </c>
      <c r="J26" s="43">
        <v>2606</v>
      </c>
      <c r="K26" s="40">
        <f>SUM(K7:K25)</f>
        <v>0</v>
      </c>
    </row>
  </sheetData>
  <mergeCells count="10">
    <mergeCell ref="A1:K1"/>
    <mergeCell ref="A3:C3"/>
    <mergeCell ref="E4:K4"/>
    <mergeCell ref="E5:I5"/>
    <mergeCell ref="J5:K5"/>
    <mergeCell ref="A26:C2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51"/>
  <sheetViews>
    <sheetView workbookViewId="0">
      <selection activeCell="J2" sqref="A$1:K$1048576"/>
    </sheetView>
  </sheetViews>
  <sheetFormatPr defaultColWidth="8.89166666666667" defaultRowHeight="14.25"/>
  <cols>
    <col min="1" max="1" width="9.125"/>
    <col min="2" max="2" width="10.1083333333333" customWidth="true"/>
    <col min="3" max="3" width="21.125" customWidth="true"/>
    <col min="4" max="5" width="11.5583333333333" customWidth="true"/>
    <col min="6" max="6" width="11" customWidth="true"/>
    <col min="7" max="7" width="10.775"/>
    <col min="10" max="10" width="17.25" style="27" customWidth="true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Format="true" spans="10:10">
      <c r="J2" s="27"/>
    </row>
    <row r="3" spans="1:11">
      <c r="A3" s="29" t="s">
        <v>145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765</v>
      </c>
      <c r="E7" s="10">
        <f>F7+G7+H7+I7</f>
        <v>765</v>
      </c>
      <c r="F7" s="10"/>
      <c r="G7" s="10">
        <v>765</v>
      </c>
      <c r="H7" s="10"/>
      <c r="I7" s="10"/>
      <c r="J7" s="25">
        <v>0</v>
      </c>
      <c r="K7" s="40"/>
    </row>
    <row r="8" spans="1:11">
      <c r="A8" s="26" t="s">
        <v>90</v>
      </c>
      <c r="B8" s="9" t="s">
        <v>91</v>
      </c>
      <c r="C8" s="9" t="s">
        <v>87</v>
      </c>
      <c r="D8" s="10">
        <f t="shared" ref="D8:D51" si="0">E8+J8</f>
        <v>562</v>
      </c>
      <c r="E8" s="10">
        <f t="shared" ref="E8:E43" si="1">F8+G8+H8+I8</f>
        <v>562</v>
      </c>
      <c r="F8" s="10"/>
      <c r="G8" s="10">
        <v>562</v>
      </c>
      <c r="H8" s="10"/>
      <c r="I8" s="10"/>
      <c r="J8" s="25">
        <v>0</v>
      </c>
      <c r="K8" s="40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651</v>
      </c>
      <c r="E9" s="10">
        <f t="shared" si="1"/>
        <v>0</v>
      </c>
      <c r="F9" s="10"/>
      <c r="G9" s="10"/>
      <c r="H9" s="10"/>
      <c r="I9" s="10"/>
      <c r="J9" s="25">
        <v>651</v>
      </c>
      <c r="K9" s="40"/>
    </row>
    <row r="10" spans="1:11">
      <c r="A10" s="8">
        <v>46185</v>
      </c>
      <c r="B10" s="9" t="s">
        <v>146</v>
      </c>
      <c r="C10" s="9" t="s">
        <v>147</v>
      </c>
      <c r="D10" s="10">
        <f t="shared" si="0"/>
        <v>-320</v>
      </c>
      <c r="E10" s="10">
        <f t="shared" si="1"/>
        <v>-320</v>
      </c>
      <c r="F10" s="10"/>
      <c r="G10" s="10">
        <v>-320</v>
      </c>
      <c r="H10" s="10"/>
      <c r="I10" s="10"/>
      <c r="J10" s="25">
        <v>0</v>
      </c>
      <c r="K10" s="40"/>
    </row>
    <row r="11" spans="1:13">
      <c r="A11" s="8">
        <v>46186</v>
      </c>
      <c r="B11" s="9" t="s">
        <v>136</v>
      </c>
      <c r="C11" s="9" t="s">
        <v>84</v>
      </c>
      <c r="D11" s="10">
        <f t="shared" si="0"/>
        <v>26</v>
      </c>
      <c r="E11" s="10">
        <f t="shared" si="1"/>
        <v>0</v>
      </c>
      <c r="F11" s="10"/>
      <c r="G11" s="10"/>
      <c r="H11" s="10"/>
      <c r="I11" s="10"/>
      <c r="J11" s="25">
        <v>26</v>
      </c>
      <c r="K11" s="40"/>
      <c r="M11" t="s">
        <v>94</v>
      </c>
    </row>
    <row r="12" spans="1:11">
      <c r="A12" s="8">
        <v>46186</v>
      </c>
      <c r="B12" s="9" t="s">
        <v>112</v>
      </c>
      <c r="C12" s="9" t="s">
        <v>84</v>
      </c>
      <c r="D12" s="10">
        <f t="shared" si="0"/>
        <v>23</v>
      </c>
      <c r="E12" s="10">
        <f t="shared" si="1"/>
        <v>0</v>
      </c>
      <c r="F12" s="10"/>
      <c r="G12" s="10"/>
      <c r="H12" s="10"/>
      <c r="I12" s="10"/>
      <c r="J12" s="25">
        <v>23</v>
      </c>
      <c r="K12" s="40"/>
    </row>
    <row r="13" spans="1:11">
      <c r="A13" s="8">
        <v>46186</v>
      </c>
      <c r="B13" s="9" t="s">
        <v>113</v>
      </c>
      <c r="C13" s="9" t="s">
        <v>84</v>
      </c>
      <c r="D13" s="10">
        <f t="shared" si="0"/>
        <v>9</v>
      </c>
      <c r="E13" s="10">
        <f t="shared" si="1"/>
        <v>0</v>
      </c>
      <c r="F13" s="10"/>
      <c r="G13" s="10"/>
      <c r="H13" s="10"/>
      <c r="I13" s="10"/>
      <c r="J13" s="25">
        <v>9</v>
      </c>
      <c r="K13" s="40"/>
    </row>
    <row r="14" spans="1:11">
      <c r="A14" s="8">
        <v>46186</v>
      </c>
      <c r="B14" s="9" t="s">
        <v>114</v>
      </c>
      <c r="C14" s="9" t="s">
        <v>84</v>
      </c>
      <c r="D14" s="10">
        <f t="shared" si="0"/>
        <v>5</v>
      </c>
      <c r="E14" s="10">
        <f t="shared" si="1"/>
        <v>0</v>
      </c>
      <c r="F14" s="10"/>
      <c r="G14" s="10"/>
      <c r="H14" s="10"/>
      <c r="I14" s="10"/>
      <c r="J14" s="25">
        <v>5</v>
      </c>
      <c r="K14" s="40"/>
    </row>
    <row r="15" spans="1:11">
      <c r="A15" s="8">
        <v>46186</v>
      </c>
      <c r="B15" s="9" t="s">
        <v>130</v>
      </c>
      <c r="C15" s="9" t="s">
        <v>84</v>
      </c>
      <c r="D15" s="10">
        <f t="shared" si="0"/>
        <v>8</v>
      </c>
      <c r="E15" s="10">
        <f t="shared" si="1"/>
        <v>0</v>
      </c>
      <c r="F15" s="10"/>
      <c r="G15" s="10"/>
      <c r="H15" s="10"/>
      <c r="I15" s="10"/>
      <c r="J15" s="25">
        <v>8</v>
      </c>
      <c r="K15" s="40"/>
    </row>
    <row r="16" spans="1:11">
      <c r="A16" s="8">
        <v>46191</v>
      </c>
      <c r="B16" s="9" t="s">
        <v>95</v>
      </c>
      <c r="C16" s="9" t="s">
        <v>87</v>
      </c>
      <c r="D16" s="10">
        <f t="shared" si="0"/>
        <v>1289</v>
      </c>
      <c r="E16" s="10">
        <f t="shared" si="1"/>
        <v>1289</v>
      </c>
      <c r="F16" s="10"/>
      <c r="G16" s="10">
        <v>1289</v>
      </c>
      <c r="H16" s="10"/>
      <c r="I16" s="10"/>
      <c r="J16" s="25">
        <v>0</v>
      </c>
      <c r="K16" s="40"/>
    </row>
    <row r="17" spans="1:11">
      <c r="A17" s="8">
        <v>46199</v>
      </c>
      <c r="B17" s="9" t="s">
        <v>148</v>
      </c>
      <c r="C17" s="9" t="s">
        <v>147</v>
      </c>
      <c r="D17" s="10">
        <f t="shared" si="0"/>
        <v>-3400</v>
      </c>
      <c r="E17" s="10">
        <f t="shared" si="1"/>
        <v>-3400</v>
      </c>
      <c r="F17" s="10"/>
      <c r="G17" s="10">
        <v>-3400</v>
      </c>
      <c r="H17" s="10"/>
      <c r="I17" s="10"/>
      <c r="J17" s="25"/>
      <c r="K17" s="40"/>
    </row>
    <row r="18" spans="1:11">
      <c r="A18" s="8">
        <v>46203</v>
      </c>
      <c r="B18" s="9" t="s">
        <v>115</v>
      </c>
      <c r="C18" s="9" t="s">
        <v>84</v>
      </c>
      <c r="D18" s="10">
        <f t="shared" si="0"/>
        <v>3</v>
      </c>
      <c r="E18" s="10">
        <f t="shared" si="1"/>
        <v>0</v>
      </c>
      <c r="F18" s="10"/>
      <c r="G18" s="10"/>
      <c r="H18" s="10"/>
      <c r="I18" s="10"/>
      <c r="J18" s="25">
        <v>3</v>
      </c>
      <c r="K18" s="40"/>
    </row>
    <row r="19" spans="1:11">
      <c r="A19" s="8">
        <v>46221</v>
      </c>
      <c r="B19" s="9" t="s">
        <v>149</v>
      </c>
      <c r="C19" s="9" t="s">
        <v>147</v>
      </c>
      <c r="D19" s="10">
        <f t="shared" si="0"/>
        <v>-120</v>
      </c>
      <c r="E19" s="10">
        <f t="shared" si="1"/>
        <v>-120</v>
      </c>
      <c r="F19" s="10"/>
      <c r="G19" s="10">
        <v>-120</v>
      </c>
      <c r="H19" s="10"/>
      <c r="I19" s="10"/>
      <c r="J19" s="25"/>
      <c r="K19" s="40"/>
    </row>
    <row r="20" spans="1:11">
      <c r="A20" s="8">
        <v>46227</v>
      </c>
      <c r="B20" s="9" t="s">
        <v>150</v>
      </c>
      <c r="C20" s="9" t="s">
        <v>147</v>
      </c>
      <c r="D20" s="10">
        <f t="shared" si="0"/>
        <v>-320</v>
      </c>
      <c r="E20" s="10">
        <f t="shared" si="1"/>
        <v>-320</v>
      </c>
      <c r="F20" s="10"/>
      <c r="G20" s="10">
        <v>-320</v>
      </c>
      <c r="H20" s="10"/>
      <c r="I20" s="10"/>
      <c r="J20" s="25"/>
      <c r="K20" s="40"/>
    </row>
    <row r="21" spans="1:11">
      <c r="A21" s="8">
        <v>46227</v>
      </c>
      <c r="B21" s="9" t="s">
        <v>96</v>
      </c>
      <c r="C21" s="9" t="s">
        <v>97</v>
      </c>
      <c r="D21" s="10">
        <f t="shared" si="0"/>
        <v>680</v>
      </c>
      <c r="E21" s="10">
        <f t="shared" si="1"/>
        <v>680</v>
      </c>
      <c r="F21" s="10">
        <v>680</v>
      </c>
      <c r="G21" s="10"/>
      <c r="H21" s="10"/>
      <c r="I21" s="10"/>
      <c r="J21" s="25">
        <v>0</v>
      </c>
      <c r="K21" s="40"/>
    </row>
    <row r="22" spans="1:11">
      <c r="A22" s="8">
        <v>46227</v>
      </c>
      <c r="B22" s="9" t="s">
        <v>96</v>
      </c>
      <c r="C22" s="9" t="s">
        <v>97</v>
      </c>
      <c r="D22" s="10">
        <f t="shared" si="0"/>
        <v>800</v>
      </c>
      <c r="E22" s="10">
        <f t="shared" si="1"/>
        <v>800</v>
      </c>
      <c r="F22" s="10">
        <v>800</v>
      </c>
      <c r="G22" s="10"/>
      <c r="H22" s="10"/>
      <c r="I22" s="10"/>
      <c r="J22" s="25">
        <v>0</v>
      </c>
      <c r="K22" s="40"/>
    </row>
    <row r="23" spans="1:11">
      <c r="A23" s="8">
        <v>46227</v>
      </c>
      <c r="B23" s="9" t="s">
        <v>96</v>
      </c>
      <c r="C23" s="9" t="s">
        <v>97</v>
      </c>
      <c r="D23" s="10">
        <f t="shared" si="0"/>
        <v>455</v>
      </c>
      <c r="E23" s="10">
        <f t="shared" si="1"/>
        <v>455</v>
      </c>
      <c r="F23" s="10">
        <v>455</v>
      </c>
      <c r="G23" s="10"/>
      <c r="H23" s="10"/>
      <c r="I23" s="10"/>
      <c r="J23" s="25">
        <v>0</v>
      </c>
      <c r="K23" s="40"/>
    </row>
    <row r="24" spans="1:11">
      <c r="A24" s="8">
        <v>46228</v>
      </c>
      <c r="B24" s="9" t="s">
        <v>151</v>
      </c>
      <c r="C24" s="9" t="s">
        <v>147</v>
      </c>
      <c r="D24" s="10">
        <f t="shared" si="0"/>
        <v>-160</v>
      </c>
      <c r="E24" s="10">
        <f t="shared" si="1"/>
        <v>-160</v>
      </c>
      <c r="F24" s="10"/>
      <c r="G24" s="10">
        <v>-160</v>
      </c>
      <c r="H24" s="10"/>
      <c r="I24" s="10"/>
      <c r="J24" s="25"/>
      <c r="K24" s="40"/>
    </row>
    <row r="25" spans="1:11">
      <c r="A25" s="8">
        <v>46263</v>
      </c>
      <c r="B25" s="9" t="s">
        <v>99</v>
      </c>
      <c r="C25" s="9" t="s">
        <v>87</v>
      </c>
      <c r="D25" s="10">
        <f t="shared" si="0"/>
        <v>1340</v>
      </c>
      <c r="E25" s="10">
        <f t="shared" si="1"/>
        <v>1340</v>
      </c>
      <c r="F25" s="10"/>
      <c r="G25" s="10">
        <v>1340</v>
      </c>
      <c r="H25" s="10"/>
      <c r="I25" s="10"/>
      <c r="J25" s="25">
        <v>0</v>
      </c>
      <c r="K25" s="40"/>
    </row>
    <row r="26" spans="1:11">
      <c r="A26" s="8">
        <v>46263</v>
      </c>
      <c r="B26" s="9" t="s">
        <v>93</v>
      </c>
      <c r="C26" s="9" t="s">
        <v>147</v>
      </c>
      <c r="D26" s="10">
        <f t="shared" si="0"/>
        <v>-1440</v>
      </c>
      <c r="E26" s="10">
        <f t="shared" si="1"/>
        <v>-1440</v>
      </c>
      <c r="F26" s="10"/>
      <c r="G26" s="10">
        <v>-1440</v>
      </c>
      <c r="H26" s="10"/>
      <c r="I26" s="10"/>
      <c r="J26" s="25"/>
      <c r="K26" s="40"/>
    </row>
    <row r="27" spans="1:11">
      <c r="A27" s="8">
        <v>46264</v>
      </c>
      <c r="B27" s="9" t="s">
        <v>152</v>
      </c>
      <c r="C27" s="9" t="s">
        <v>147</v>
      </c>
      <c r="D27" s="10">
        <f t="shared" si="0"/>
        <v>-240</v>
      </c>
      <c r="E27" s="10">
        <f t="shared" si="1"/>
        <v>-240</v>
      </c>
      <c r="F27" s="10"/>
      <c r="G27" s="10">
        <v>-240</v>
      </c>
      <c r="H27" s="10"/>
      <c r="I27" s="10"/>
      <c r="J27" s="25"/>
      <c r="K27" s="40"/>
    </row>
    <row r="28" spans="1:11">
      <c r="A28" s="8">
        <v>46263</v>
      </c>
      <c r="B28" s="9" t="s">
        <v>116</v>
      </c>
      <c r="C28" s="9" t="s">
        <v>84</v>
      </c>
      <c r="D28" s="10">
        <f t="shared" si="0"/>
        <v>146</v>
      </c>
      <c r="E28" s="10">
        <f t="shared" si="1"/>
        <v>0</v>
      </c>
      <c r="F28" s="10"/>
      <c r="G28" s="10"/>
      <c r="H28" s="10"/>
      <c r="I28" s="10"/>
      <c r="J28" s="25">
        <v>146</v>
      </c>
      <c r="K28" s="40"/>
    </row>
    <row r="29" spans="1:11">
      <c r="A29" s="8">
        <v>46263</v>
      </c>
      <c r="B29" s="9" t="s">
        <v>100</v>
      </c>
      <c r="C29" s="9" t="s">
        <v>84</v>
      </c>
      <c r="D29" s="10">
        <f t="shared" si="0"/>
        <v>585</v>
      </c>
      <c r="E29" s="10">
        <f t="shared" si="1"/>
        <v>0</v>
      </c>
      <c r="F29" s="10"/>
      <c r="G29" s="10"/>
      <c r="H29" s="10"/>
      <c r="I29" s="10"/>
      <c r="J29" s="25">
        <v>585</v>
      </c>
      <c r="K29" s="40"/>
    </row>
    <row r="30" spans="1:11">
      <c r="A30" s="8">
        <v>46280</v>
      </c>
      <c r="B30" s="9" t="s">
        <v>153</v>
      </c>
      <c r="C30" s="9" t="s">
        <v>147</v>
      </c>
      <c r="D30" s="10">
        <f t="shared" si="0"/>
        <v>-840</v>
      </c>
      <c r="E30" s="10">
        <f t="shared" si="1"/>
        <v>-840</v>
      </c>
      <c r="F30" s="10"/>
      <c r="G30" s="10">
        <v>-840</v>
      </c>
      <c r="H30" s="10"/>
      <c r="I30" s="10"/>
      <c r="J30" s="25"/>
      <c r="K30" s="40"/>
    </row>
    <row r="31" spans="1:11">
      <c r="A31" s="8">
        <v>46284</v>
      </c>
      <c r="B31" s="9" t="s">
        <v>154</v>
      </c>
      <c r="C31" s="9" t="s">
        <v>147</v>
      </c>
      <c r="D31" s="10">
        <f t="shared" si="0"/>
        <v>-960</v>
      </c>
      <c r="E31" s="10">
        <f t="shared" si="1"/>
        <v>-960</v>
      </c>
      <c r="F31" s="10"/>
      <c r="G31" s="10">
        <v>-960</v>
      </c>
      <c r="H31" s="10"/>
      <c r="I31" s="10"/>
      <c r="J31" s="25"/>
      <c r="K31" s="40"/>
    </row>
    <row r="32" spans="1:11">
      <c r="A32" s="8">
        <v>46295</v>
      </c>
      <c r="B32" s="9" t="s">
        <v>121</v>
      </c>
      <c r="C32" s="9" t="s">
        <v>18</v>
      </c>
      <c r="D32" s="10">
        <f t="shared" si="0"/>
        <v>3842.48</v>
      </c>
      <c r="E32" s="10">
        <f t="shared" si="1"/>
        <v>3842.48</v>
      </c>
      <c r="F32" s="10"/>
      <c r="G32" s="10"/>
      <c r="H32" s="10">
        <v>3842.48</v>
      </c>
      <c r="I32" s="10"/>
      <c r="J32" s="25">
        <v>0</v>
      </c>
      <c r="K32" s="40"/>
    </row>
    <row r="33" spans="1:11">
      <c r="A33" s="8">
        <v>46318</v>
      </c>
      <c r="B33" s="9" t="s">
        <v>101</v>
      </c>
      <c r="C33" s="9" t="s">
        <v>87</v>
      </c>
      <c r="D33" s="10">
        <f t="shared" si="0"/>
        <v>846</v>
      </c>
      <c r="E33" s="10">
        <f t="shared" si="1"/>
        <v>846</v>
      </c>
      <c r="F33" s="10"/>
      <c r="G33" s="10">
        <v>846</v>
      </c>
      <c r="H33" s="10"/>
      <c r="I33" s="10"/>
      <c r="J33" s="25">
        <v>0</v>
      </c>
      <c r="K33" s="40"/>
    </row>
    <row r="34" spans="1:11">
      <c r="A34" s="8">
        <v>46318</v>
      </c>
      <c r="B34" s="9" t="s">
        <v>102</v>
      </c>
      <c r="C34" s="9" t="s">
        <v>97</v>
      </c>
      <c r="D34" s="10">
        <f t="shared" si="0"/>
        <v>2914.65</v>
      </c>
      <c r="E34" s="10">
        <f t="shared" si="1"/>
        <v>2914.65</v>
      </c>
      <c r="F34" s="10">
        <v>2914.65</v>
      </c>
      <c r="G34" s="10"/>
      <c r="H34" s="10"/>
      <c r="I34" s="10"/>
      <c r="J34" s="25">
        <v>0</v>
      </c>
      <c r="K34" s="40"/>
    </row>
    <row r="35" spans="1:11">
      <c r="A35" s="8">
        <v>46331</v>
      </c>
      <c r="B35" s="9" t="s">
        <v>155</v>
      </c>
      <c r="C35" s="9" t="s">
        <v>147</v>
      </c>
      <c r="D35" s="10">
        <f t="shared" si="0"/>
        <v>-320</v>
      </c>
      <c r="E35" s="10">
        <f t="shared" si="1"/>
        <v>-320</v>
      </c>
      <c r="F35" s="10"/>
      <c r="G35" s="10">
        <v>-320</v>
      </c>
      <c r="H35" s="10"/>
      <c r="I35" s="10"/>
      <c r="J35" s="25"/>
      <c r="K35" s="40"/>
    </row>
    <row r="36" spans="1:11">
      <c r="A36" s="8">
        <v>46339</v>
      </c>
      <c r="B36" s="9" t="s">
        <v>156</v>
      </c>
      <c r="C36" s="9" t="s">
        <v>147</v>
      </c>
      <c r="D36" s="10">
        <f t="shared" si="0"/>
        <v>-560</v>
      </c>
      <c r="E36" s="10">
        <f t="shared" si="1"/>
        <v>-560</v>
      </c>
      <c r="F36" s="10"/>
      <c r="G36" s="10">
        <v>-560</v>
      </c>
      <c r="H36" s="10"/>
      <c r="I36" s="10"/>
      <c r="J36" s="25"/>
      <c r="K36" s="40"/>
    </row>
    <row r="37" spans="1:11">
      <c r="A37" s="8">
        <v>46340</v>
      </c>
      <c r="B37" s="9" t="s">
        <v>103</v>
      </c>
      <c r="C37" s="9" t="s">
        <v>84</v>
      </c>
      <c r="D37" s="10">
        <f t="shared" si="0"/>
        <v>580</v>
      </c>
      <c r="E37" s="10">
        <f t="shared" si="1"/>
        <v>0</v>
      </c>
      <c r="F37" s="10"/>
      <c r="G37" s="10"/>
      <c r="H37" s="10"/>
      <c r="I37" s="10"/>
      <c r="J37" s="25">
        <v>580</v>
      </c>
      <c r="K37" s="40"/>
    </row>
    <row r="38" spans="1:11">
      <c r="A38" s="8">
        <v>46340</v>
      </c>
      <c r="B38" s="9" t="s">
        <v>118</v>
      </c>
      <c r="C38" s="9" t="s">
        <v>84</v>
      </c>
      <c r="D38" s="10">
        <f t="shared" si="0"/>
        <v>32</v>
      </c>
      <c r="E38" s="10">
        <f t="shared" si="1"/>
        <v>0</v>
      </c>
      <c r="F38" s="10"/>
      <c r="G38" s="10"/>
      <c r="H38" s="10"/>
      <c r="I38" s="10"/>
      <c r="J38" s="25">
        <v>32</v>
      </c>
      <c r="K38" s="40"/>
    </row>
    <row r="39" spans="1:11">
      <c r="A39" s="8">
        <v>46344</v>
      </c>
      <c r="B39" s="9" t="s">
        <v>157</v>
      </c>
      <c r="C39" s="9" t="s">
        <v>147</v>
      </c>
      <c r="D39" s="10">
        <f t="shared" si="0"/>
        <v>-240</v>
      </c>
      <c r="E39" s="10">
        <f t="shared" si="1"/>
        <v>-240</v>
      </c>
      <c r="F39" s="10"/>
      <c r="G39" s="10">
        <v>-240</v>
      </c>
      <c r="H39" s="10"/>
      <c r="I39" s="10"/>
      <c r="J39" s="25"/>
      <c r="K39" s="40"/>
    </row>
    <row r="40" spans="1:11">
      <c r="A40" s="8">
        <v>46354</v>
      </c>
      <c r="B40" s="9" t="s">
        <v>104</v>
      </c>
      <c r="C40" s="9" t="s">
        <v>87</v>
      </c>
      <c r="D40" s="10">
        <f t="shared" si="0"/>
        <v>2137</v>
      </c>
      <c r="E40" s="10">
        <f t="shared" si="1"/>
        <v>2137</v>
      </c>
      <c r="F40" s="10"/>
      <c r="G40" s="10">
        <v>2137</v>
      </c>
      <c r="H40" s="10"/>
      <c r="I40" s="10"/>
      <c r="J40" s="25">
        <v>0</v>
      </c>
      <c r="K40" s="40"/>
    </row>
    <row r="41" spans="1:11">
      <c r="A41" s="8">
        <v>46360</v>
      </c>
      <c r="B41" s="9" t="s">
        <v>119</v>
      </c>
      <c r="C41" s="9" t="s">
        <v>19</v>
      </c>
      <c r="D41" s="10">
        <f t="shared" si="0"/>
        <v>280</v>
      </c>
      <c r="E41" s="10">
        <f t="shared" si="1"/>
        <v>280</v>
      </c>
      <c r="F41" s="10"/>
      <c r="G41" s="10"/>
      <c r="H41" s="10"/>
      <c r="I41" s="10">
        <v>280</v>
      </c>
      <c r="J41" s="25">
        <v>0</v>
      </c>
      <c r="K41" s="40"/>
    </row>
    <row r="42" spans="1:11">
      <c r="A42" s="8">
        <v>46360</v>
      </c>
      <c r="B42" s="9" t="s">
        <v>158</v>
      </c>
      <c r="C42" s="9" t="s">
        <v>147</v>
      </c>
      <c r="D42" s="10">
        <f t="shared" si="0"/>
        <v>-1560</v>
      </c>
      <c r="E42" s="10">
        <f t="shared" si="1"/>
        <v>-1560</v>
      </c>
      <c r="F42" s="10"/>
      <c r="G42" s="10">
        <v>-1560</v>
      </c>
      <c r="H42" s="10"/>
      <c r="I42" s="10"/>
      <c r="J42" s="25"/>
      <c r="K42" s="40"/>
    </row>
    <row r="43" spans="1:11">
      <c r="A43" s="8">
        <v>46367</v>
      </c>
      <c r="B43" s="9" t="s">
        <v>105</v>
      </c>
      <c r="C43" s="9" t="s">
        <v>87</v>
      </c>
      <c r="D43" s="10">
        <f t="shared" si="0"/>
        <v>1812</v>
      </c>
      <c r="E43" s="10">
        <f t="shared" si="1"/>
        <v>1812</v>
      </c>
      <c r="F43" s="10"/>
      <c r="G43" s="10">
        <v>1812</v>
      </c>
      <c r="H43" s="10"/>
      <c r="I43" s="10"/>
      <c r="J43" s="25">
        <v>0</v>
      </c>
      <c r="K43" s="40"/>
    </row>
    <row r="44" spans="1:11">
      <c r="A44" s="8">
        <v>46379</v>
      </c>
      <c r="B44" s="9" t="s">
        <v>122</v>
      </c>
      <c r="C44" s="9" t="s">
        <v>18</v>
      </c>
      <c r="D44" s="10">
        <f t="shared" si="0"/>
        <v>1542.21</v>
      </c>
      <c r="E44" s="10">
        <f t="shared" ref="E43:E50" si="2">F44+G44+H44+I44</f>
        <v>1542.21</v>
      </c>
      <c r="F44" s="10"/>
      <c r="G44" s="10"/>
      <c r="H44" s="10">
        <v>1542.21</v>
      </c>
      <c r="I44" s="10"/>
      <c r="J44" s="25">
        <v>0</v>
      </c>
      <c r="K44" s="40"/>
    </row>
    <row r="45" spans="1:11">
      <c r="A45" s="8">
        <v>46379</v>
      </c>
      <c r="B45" s="9" t="s">
        <v>106</v>
      </c>
      <c r="C45" s="9" t="s">
        <v>84</v>
      </c>
      <c r="D45" s="10">
        <f t="shared" si="0"/>
        <v>570</v>
      </c>
      <c r="E45" s="10">
        <f t="shared" si="2"/>
        <v>0</v>
      </c>
      <c r="F45" s="10"/>
      <c r="G45" s="10"/>
      <c r="H45" s="10"/>
      <c r="I45" s="10"/>
      <c r="J45" s="25">
        <v>570</v>
      </c>
      <c r="K45" s="40"/>
    </row>
    <row r="46" spans="1:11">
      <c r="A46" s="8">
        <v>46379</v>
      </c>
      <c r="B46" s="9" t="s">
        <v>107</v>
      </c>
      <c r="C46" s="9" t="s">
        <v>97</v>
      </c>
      <c r="D46" s="10">
        <f t="shared" si="0"/>
        <v>525</v>
      </c>
      <c r="E46" s="10">
        <f t="shared" si="2"/>
        <v>525</v>
      </c>
      <c r="F46" s="10">
        <v>525</v>
      </c>
      <c r="G46" s="10"/>
      <c r="H46" s="10"/>
      <c r="I46" s="10"/>
      <c r="J46" s="25">
        <v>0</v>
      </c>
      <c r="K46" s="40"/>
    </row>
    <row r="47" spans="1:11">
      <c r="A47" s="8">
        <v>46379</v>
      </c>
      <c r="B47" s="9" t="s">
        <v>108</v>
      </c>
      <c r="C47" s="9" t="s">
        <v>97</v>
      </c>
      <c r="D47" s="10">
        <f t="shared" si="0"/>
        <v>1870</v>
      </c>
      <c r="E47" s="10">
        <f t="shared" si="2"/>
        <v>1870</v>
      </c>
      <c r="F47" s="10">
        <v>1870</v>
      </c>
      <c r="G47" s="10"/>
      <c r="H47" s="10"/>
      <c r="I47" s="10"/>
      <c r="J47" s="25">
        <v>0</v>
      </c>
      <c r="K47" s="40"/>
    </row>
    <row r="48" spans="1:11">
      <c r="A48" s="8">
        <v>46385</v>
      </c>
      <c r="B48" s="9" t="s">
        <v>109</v>
      </c>
      <c r="C48" s="9" t="s">
        <v>87</v>
      </c>
      <c r="D48" s="10">
        <f t="shared" si="0"/>
        <v>2603</v>
      </c>
      <c r="E48" s="10">
        <f t="shared" si="2"/>
        <v>2603</v>
      </c>
      <c r="F48" s="10"/>
      <c r="G48" s="10">
        <v>2603</v>
      </c>
      <c r="H48" s="10"/>
      <c r="I48" s="10"/>
      <c r="J48" s="25">
        <v>0</v>
      </c>
      <c r="K48" s="40"/>
    </row>
    <row r="49" spans="1:11">
      <c r="A49" s="8">
        <v>46379</v>
      </c>
      <c r="B49" s="9" t="s">
        <v>123</v>
      </c>
      <c r="C49" s="9" t="s">
        <v>84</v>
      </c>
      <c r="D49" s="10">
        <f t="shared" si="0"/>
        <v>18</v>
      </c>
      <c r="E49" s="10">
        <f t="shared" si="2"/>
        <v>0</v>
      </c>
      <c r="F49" s="10"/>
      <c r="G49" s="10"/>
      <c r="H49" s="10"/>
      <c r="I49" s="10"/>
      <c r="J49" s="25">
        <v>18</v>
      </c>
      <c r="K49" s="40"/>
    </row>
    <row r="50" spans="1:11">
      <c r="A50" s="44" t="s">
        <v>125</v>
      </c>
      <c r="B50" s="45"/>
      <c r="C50" s="45"/>
      <c r="D50" s="10">
        <f t="shared" si="0"/>
        <v>0</v>
      </c>
      <c r="E50" s="10">
        <f t="shared" si="2"/>
        <v>0</v>
      </c>
      <c r="F50" s="40"/>
      <c r="G50" s="40"/>
      <c r="H50" s="40"/>
      <c r="I50" s="40"/>
      <c r="J50" s="43">
        <v>0</v>
      </c>
      <c r="K50" s="40"/>
    </row>
    <row r="51" spans="1:11">
      <c r="A51" s="33" t="s">
        <v>77</v>
      </c>
      <c r="B51" s="34"/>
      <c r="C51" s="35"/>
      <c r="D51" s="10">
        <f t="shared" si="0"/>
        <v>16439.34</v>
      </c>
      <c r="E51" s="40">
        <f>SUM(E7:E50)</f>
        <v>13783.34</v>
      </c>
      <c r="F51" s="40">
        <f>SUM(F7:F50)</f>
        <v>7244.65</v>
      </c>
      <c r="G51" s="40">
        <f>SUM(G7:G50)</f>
        <v>874</v>
      </c>
      <c r="H51" s="40">
        <f>SUM(H7:H50)</f>
        <v>5384.69</v>
      </c>
      <c r="I51" s="40">
        <f>SUM(I7:I50)</f>
        <v>280</v>
      </c>
      <c r="J51" s="43">
        <v>2656</v>
      </c>
      <c r="K51" s="40">
        <f>SUM(K7:K50)</f>
        <v>0</v>
      </c>
    </row>
  </sheetData>
  <mergeCells count="10">
    <mergeCell ref="A1:K1"/>
    <mergeCell ref="A3:C3"/>
    <mergeCell ref="E4:K4"/>
    <mergeCell ref="E5:I5"/>
    <mergeCell ref="J5:K5"/>
    <mergeCell ref="A51:C51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8"/>
  <sheetViews>
    <sheetView workbookViewId="0">
      <selection activeCell="J2" sqref="A$1:K$1048576"/>
    </sheetView>
  </sheetViews>
  <sheetFormatPr defaultColWidth="8.89166666666667" defaultRowHeight="14.25"/>
  <cols>
    <col min="1" max="1" width="9.125"/>
    <col min="2" max="2" width="10.1083333333333" customWidth="true"/>
    <col min="3" max="3" width="15.75" customWidth="true"/>
    <col min="4" max="5" width="11.5583333333333" customWidth="true"/>
    <col min="6" max="6" width="11" customWidth="true"/>
    <col min="7" max="7" width="10.775"/>
    <col min="10" max="10" width="17.625" style="27" customWidth="true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Format="true" spans="10:10">
      <c r="J2" s="27"/>
    </row>
    <row r="3" spans="1:11">
      <c r="A3" s="29" t="s">
        <v>159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1060</v>
      </c>
      <c r="E7" s="10">
        <f>F7+G7+H7+I7</f>
        <v>1060</v>
      </c>
      <c r="F7" s="10"/>
      <c r="G7" s="10">
        <v>1060</v>
      </c>
      <c r="H7" s="10"/>
      <c r="I7" s="10"/>
      <c r="J7" s="25">
        <v>0</v>
      </c>
      <c r="K7" s="40"/>
    </row>
    <row r="8" spans="1:11">
      <c r="A8" s="26" t="s">
        <v>90</v>
      </c>
      <c r="B8" s="9" t="s">
        <v>91</v>
      </c>
      <c r="C8" s="9" t="s">
        <v>87</v>
      </c>
      <c r="D8" s="10">
        <f t="shared" ref="D8:D28" si="0">E8+J8</f>
        <v>742</v>
      </c>
      <c r="E8" s="10">
        <f t="shared" ref="E8:E27" si="1">F8+G8+H8+I8</f>
        <v>742</v>
      </c>
      <c r="F8" s="10"/>
      <c r="G8" s="10">
        <v>742</v>
      </c>
      <c r="H8" s="10"/>
      <c r="I8" s="10"/>
      <c r="J8" s="25">
        <v>0</v>
      </c>
      <c r="K8" s="40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660</v>
      </c>
      <c r="E9" s="10">
        <f t="shared" si="1"/>
        <v>0</v>
      </c>
      <c r="F9" s="10"/>
      <c r="G9" s="10"/>
      <c r="H9" s="10"/>
      <c r="I9" s="10"/>
      <c r="J9" s="25">
        <v>660</v>
      </c>
      <c r="K9" s="40"/>
    </row>
    <row r="10" spans="1:13">
      <c r="A10" s="8">
        <v>46186</v>
      </c>
      <c r="B10" s="9" t="s">
        <v>136</v>
      </c>
      <c r="C10" s="9" t="s">
        <v>84</v>
      </c>
      <c r="D10" s="10">
        <f t="shared" si="0"/>
        <v>9</v>
      </c>
      <c r="E10" s="10">
        <f t="shared" si="1"/>
        <v>0</v>
      </c>
      <c r="F10" s="10"/>
      <c r="G10" s="10"/>
      <c r="H10" s="10"/>
      <c r="I10" s="10"/>
      <c r="J10" s="25">
        <v>9</v>
      </c>
      <c r="K10" s="40"/>
      <c r="M10" t="s">
        <v>94</v>
      </c>
    </row>
    <row r="11" spans="1:11">
      <c r="A11" s="8">
        <v>46191</v>
      </c>
      <c r="B11" s="9" t="s">
        <v>95</v>
      </c>
      <c r="C11" s="9" t="s">
        <v>87</v>
      </c>
      <c r="D11" s="10">
        <f t="shared" si="0"/>
        <v>360</v>
      </c>
      <c r="E11" s="10">
        <f t="shared" si="1"/>
        <v>360</v>
      </c>
      <c r="F11" s="10"/>
      <c r="G11" s="10">
        <v>360</v>
      </c>
      <c r="H11" s="10"/>
      <c r="I11" s="10"/>
      <c r="J11" s="25">
        <v>0</v>
      </c>
      <c r="K11" s="40"/>
    </row>
    <row r="12" spans="1:11">
      <c r="A12" s="8">
        <v>46263</v>
      </c>
      <c r="B12" s="9" t="s">
        <v>99</v>
      </c>
      <c r="C12" s="9" t="s">
        <v>87</v>
      </c>
      <c r="D12" s="10">
        <f t="shared" si="0"/>
        <v>655</v>
      </c>
      <c r="E12" s="10">
        <f t="shared" si="1"/>
        <v>655</v>
      </c>
      <c r="F12" s="10"/>
      <c r="G12" s="10">
        <v>655</v>
      </c>
      <c r="H12" s="10"/>
      <c r="I12" s="10"/>
      <c r="J12" s="25">
        <v>0</v>
      </c>
      <c r="K12" s="40"/>
    </row>
    <row r="13" spans="1:11">
      <c r="A13" s="8">
        <v>46263</v>
      </c>
      <c r="B13" s="9" t="s">
        <v>100</v>
      </c>
      <c r="C13" s="9" t="s">
        <v>84</v>
      </c>
      <c r="D13" s="10">
        <f t="shared" si="0"/>
        <v>410</v>
      </c>
      <c r="E13" s="10">
        <f t="shared" si="1"/>
        <v>0</v>
      </c>
      <c r="F13" s="10"/>
      <c r="G13" s="10"/>
      <c r="H13" s="10"/>
      <c r="I13" s="10"/>
      <c r="J13" s="25">
        <v>410</v>
      </c>
      <c r="K13" s="40"/>
    </row>
    <row r="14" spans="1:11">
      <c r="A14" s="8">
        <v>46318</v>
      </c>
      <c r="B14" s="9" t="s">
        <v>101</v>
      </c>
      <c r="C14" s="9" t="s">
        <v>87</v>
      </c>
      <c r="D14" s="10">
        <f t="shared" si="0"/>
        <v>1039</v>
      </c>
      <c r="E14" s="10">
        <f t="shared" si="1"/>
        <v>1039</v>
      </c>
      <c r="F14" s="10"/>
      <c r="G14" s="10">
        <v>1039</v>
      </c>
      <c r="H14" s="10"/>
      <c r="I14" s="10"/>
      <c r="J14" s="25">
        <v>0</v>
      </c>
      <c r="K14" s="40"/>
    </row>
    <row r="15" spans="1:11">
      <c r="A15" s="8">
        <v>46318</v>
      </c>
      <c r="B15" s="9" t="s">
        <v>102</v>
      </c>
      <c r="C15" s="9" t="s">
        <v>97</v>
      </c>
      <c r="D15" s="10">
        <f t="shared" si="0"/>
        <v>6290</v>
      </c>
      <c r="E15" s="10">
        <f t="shared" si="1"/>
        <v>6290</v>
      </c>
      <c r="F15" s="10">
        <v>6290</v>
      </c>
      <c r="G15" s="10"/>
      <c r="H15" s="10"/>
      <c r="I15" s="10"/>
      <c r="J15" s="25">
        <v>0</v>
      </c>
      <c r="K15" s="10"/>
    </row>
    <row r="16" spans="1:11">
      <c r="A16" s="8">
        <v>46318</v>
      </c>
      <c r="B16" s="9" t="s">
        <v>102</v>
      </c>
      <c r="C16" s="9" t="s">
        <v>97</v>
      </c>
      <c r="D16" s="10">
        <f t="shared" si="0"/>
        <v>510</v>
      </c>
      <c r="E16" s="10">
        <f t="shared" si="1"/>
        <v>510</v>
      </c>
      <c r="F16" s="10">
        <v>510</v>
      </c>
      <c r="G16" s="10"/>
      <c r="H16" s="10"/>
      <c r="I16" s="10"/>
      <c r="J16" s="25">
        <v>0</v>
      </c>
      <c r="K16" s="10"/>
    </row>
    <row r="17" spans="1:11">
      <c r="A17" s="8">
        <v>46318</v>
      </c>
      <c r="B17" s="9" t="s">
        <v>102</v>
      </c>
      <c r="C17" s="9" t="s">
        <v>97</v>
      </c>
      <c r="D17" s="10">
        <f t="shared" si="0"/>
        <v>1020</v>
      </c>
      <c r="E17" s="10">
        <f t="shared" si="1"/>
        <v>1020</v>
      </c>
      <c r="F17" s="10">
        <v>1020</v>
      </c>
      <c r="G17" s="10"/>
      <c r="H17" s="10"/>
      <c r="I17" s="10"/>
      <c r="J17" s="25">
        <v>0</v>
      </c>
      <c r="K17" s="10"/>
    </row>
    <row r="18" spans="1:11">
      <c r="A18" s="8">
        <v>46340</v>
      </c>
      <c r="B18" s="9" t="s">
        <v>139</v>
      </c>
      <c r="C18" s="9" t="s">
        <v>84</v>
      </c>
      <c r="D18" s="10">
        <f t="shared" si="0"/>
        <v>14</v>
      </c>
      <c r="E18" s="10">
        <f t="shared" si="1"/>
        <v>0</v>
      </c>
      <c r="F18" s="10"/>
      <c r="G18" s="10"/>
      <c r="H18" s="10"/>
      <c r="I18" s="10"/>
      <c r="J18" s="25">
        <v>14</v>
      </c>
      <c r="K18" s="40"/>
    </row>
    <row r="19" spans="1:11">
      <c r="A19" s="8">
        <v>46340</v>
      </c>
      <c r="B19" s="9" t="s">
        <v>103</v>
      </c>
      <c r="C19" s="9" t="s">
        <v>84</v>
      </c>
      <c r="D19" s="10">
        <f t="shared" si="0"/>
        <v>620</v>
      </c>
      <c r="E19" s="10">
        <f t="shared" si="1"/>
        <v>0</v>
      </c>
      <c r="F19" s="10"/>
      <c r="G19" s="10"/>
      <c r="H19" s="10"/>
      <c r="I19" s="10"/>
      <c r="J19" s="25">
        <v>620</v>
      </c>
      <c r="K19" s="40"/>
    </row>
    <row r="20" spans="1:11">
      <c r="A20" s="8">
        <v>46340</v>
      </c>
      <c r="B20" s="9" t="s">
        <v>118</v>
      </c>
      <c r="C20" s="9" t="s">
        <v>84</v>
      </c>
      <c r="D20" s="10">
        <f t="shared" si="0"/>
        <v>5</v>
      </c>
      <c r="E20" s="10">
        <f t="shared" si="1"/>
        <v>0</v>
      </c>
      <c r="F20" s="10"/>
      <c r="G20" s="10"/>
      <c r="H20" s="10"/>
      <c r="I20" s="10"/>
      <c r="J20" s="25">
        <v>5</v>
      </c>
      <c r="K20" s="40"/>
    </row>
    <row r="21" spans="1:11">
      <c r="A21" s="8">
        <v>46354</v>
      </c>
      <c r="B21" s="9" t="s">
        <v>104</v>
      </c>
      <c r="C21" s="9" t="s">
        <v>87</v>
      </c>
      <c r="D21" s="10">
        <f t="shared" si="0"/>
        <v>1380</v>
      </c>
      <c r="E21" s="10">
        <f t="shared" si="1"/>
        <v>1380</v>
      </c>
      <c r="F21" s="10"/>
      <c r="G21" s="10">
        <v>1380</v>
      </c>
      <c r="H21" s="10"/>
      <c r="I21" s="10"/>
      <c r="J21" s="25">
        <v>0</v>
      </c>
      <c r="K21" s="40"/>
    </row>
    <row r="22" spans="1:11">
      <c r="A22" s="8">
        <v>46360</v>
      </c>
      <c r="B22" s="9" t="s">
        <v>119</v>
      </c>
      <c r="C22" s="9" t="s">
        <v>19</v>
      </c>
      <c r="D22" s="10">
        <f t="shared" si="0"/>
        <v>280</v>
      </c>
      <c r="E22" s="10">
        <f t="shared" si="1"/>
        <v>280</v>
      </c>
      <c r="F22" s="10"/>
      <c r="G22" s="10"/>
      <c r="H22" s="10"/>
      <c r="I22" s="10">
        <v>280</v>
      </c>
      <c r="J22" s="25">
        <v>0</v>
      </c>
      <c r="K22" s="40"/>
    </row>
    <row r="23" spans="1:11">
      <c r="A23" s="8">
        <v>46367</v>
      </c>
      <c r="B23" s="9" t="s">
        <v>105</v>
      </c>
      <c r="C23" s="9" t="s">
        <v>87</v>
      </c>
      <c r="D23" s="10">
        <f t="shared" si="0"/>
        <v>938</v>
      </c>
      <c r="E23" s="10">
        <f t="shared" si="1"/>
        <v>938</v>
      </c>
      <c r="F23" s="10"/>
      <c r="G23" s="10">
        <v>938</v>
      </c>
      <c r="H23" s="10"/>
      <c r="I23" s="10"/>
      <c r="J23" s="25">
        <v>0</v>
      </c>
      <c r="K23" s="40"/>
    </row>
    <row r="24" spans="1:11">
      <c r="A24" s="8">
        <v>46379</v>
      </c>
      <c r="B24" s="9" t="s">
        <v>106</v>
      </c>
      <c r="C24" s="9" t="s">
        <v>84</v>
      </c>
      <c r="D24" s="10">
        <f t="shared" si="0"/>
        <v>477</v>
      </c>
      <c r="E24" s="10">
        <f t="shared" si="1"/>
        <v>0</v>
      </c>
      <c r="F24" s="10"/>
      <c r="G24" s="10"/>
      <c r="H24" s="10"/>
      <c r="I24" s="10"/>
      <c r="J24" s="25">
        <v>477</v>
      </c>
      <c r="K24" s="40"/>
    </row>
    <row r="25" spans="1:11">
      <c r="A25" s="8">
        <v>46379</v>
      </c>
      <c r="B25" s="9" t="s">
        <v>107</v>
      </c>
      <c r="C25" s="9" t="s">
        <v>97</v>
      </c>
      <c r="D25" s="10">
        <f t="shared" si="0"/>
        <v>590</v>
      </c>
      <c r="E25" s="10">
        <f t="shared" si="1"/>
        <v>590</v>
      </c>
      <c r="F25" s="10">
        <v>590</v>
      </c>
      <c r="G25" s="10"/>
      <c r="H25" s="10"/>
      <c r="I25" s="10"/>
      <c r="J25" s="25">
        <v>0</v>
      </c>
      <c r="K25" s="40"/>
    </row>
    <row r="26" spans="1:11">
      <c r="A26" s="8">
        <v>46379</v>
      </c>
      <c r="B26" s="9" t="s">
        <v>108</v>
      </c>
      <c r="C26" s="9" t="s">
        <v>97</v>
      </c>
      <c r="D26" s="10">
        <f t="shared" si="0"/>
        <v>4935</v>
      </c>
      <c r="E26" s="10">
        <f t="shared" si="1"/>
        <v>4935</v>
      </c>
      <c r="F26" s="10">
        <v>4935</v>
      </c>
      <c r="G26" s="10"/>
      <c r="H26" s="10"/>
      <c r="I26" s="10"/>
      <c r="J26" s="25">
        <v>0</v>
      </c>
      <c r="K26" s="40"/>
    </row>
    <row r="27" spans="1:11">
      <c r="A27" s="8">
        <v>46385</v>
      </c>
      <c r="B27" s="9" t="s">
        <v>109</v>
      </c>
      <c r="C27" s="9" t="s">
        <v>87</v>
      </c>
      <c r="D27" s="10">
        <f t="shared" si="0"/>
        <v>880</v>
      </c>
      <c r="E27" s="10">
        <f t="shared" si="1"/>
        <v>880</v>
      </c>
      <c r="F27" s="10"/>
      <c r="G27" s="10">
        <v>880</v>
      </c>
      <c r="H27" s="10"/>
      <c r="I27" s="10"/>
      <c r="J27" s="25">
        <v>0</v>
      </c>
      <c r="K27" s="40"/>
    </row>
    <row r="28" spans="1:11">
      <c r="A28" s="33" t="s">
        <v>77</v>
      </c>
      <c r="B28" s="34"/>
      <c r="C28" s="35"/>
      <c r="D28" s="10">
        <f t="shared" si="0"/>
        <v>22874</v>
      </c>
      <c r="E28" s="40">
        <f>SUM(E7:E27)</f>
        <v>20679</v>
      </c>
      <c r="F28" s="40">
        <f>SUM(F7:F27)</f>
        <v>13345</v>
      </c>
      <c r="G28" s="40">
        <f>SUM(G7:G27)</f>
        <v>7054</v>
      </c>
      <c r="H28" s="40">
        <f>SUM(H7:H27)</f>
        <v>0</v>
      </c>
      <c r="I28" s="40">
        <f>SUM(I7:I27)</f>
        <v>280</v>
      </c>
      <c r="J28" s="43">
        <v>2195</v>
      </c>
      <c r="K28" s="40">
        <f>SUM(K7:K27)</f>
        <v>0</v>
      </c>
    </row>
  </sheetData>
  <mergeCells count="10">
    <mergeCell ref="A1:K1"/>
    <mergeCell ref="A3:C3"/>
    <mergeCell ref="E4:K4"/>
    <mergeCell ref="E5:I5"/>
    <mergeCell ref="J5:K5"/>
    <mergeCell ref="A28:C28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5"/>
  <sheetViews>
    <sheetView topLeftCell="A3" workbookViewId="0">
      <selection activeCell="J6" sqref="J6"/>
    </sheetView>
  </sheetViews>
  <sheetFormatPr defaultColWidth="8.89166666666667" defaultRowHeight="14.25"/>
  <cols>
    <col min="1" max="1" width="9.125"/>
    <col min="2" max="2" width="10.1083333333333" customWidth="true"/>
    <col min="3" max="3" width="15.125" customWidth="true"/>
    <col min="4" max="5" width="11.5583333333333" customWidth="true"/>
    <col min="6" max="6" width="11" customWidth="true"/>
    <col min="7" max="7" width="10.775"/>
    <col min="10" max="10" width="17.375" style="27" customWidth="true"/>
  </cols>
  <sheetData>
    <row r="1" ht="20.25" spans="1:1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Format="true" spans="10:10">
      <c r="J2" s="27"/>
    </row>
    <row r="3" spans="1:11">
      <c r="A3" s="29" t="s">
        <v>160</v>
      </c>
      <c r="B3" s="29"/>
      <c r="C3" s="29"/>
      <c r="D3" s="30"/>
      <c r="E3" s="30"/>
      <c r="F3" s="30" t="s">
        <v>2</v>
      </c>
      <c r="G3" s="30"/>
      <c r="H3" s="30"/>
      <c r="I3" s="30"/>
      <c r="J3" s="41"/>
      <c r="K3" s="30"/>
    </row>
    <row r="4" spans="1:11">
      <c r="A4" s="31" t="s">
        <v>80</v>
      </c>
      <c r="B4" s="31" t="s">
        <v>81</v>
      </c>
      <c r="C4" s="32" t="s">
        <v>82</v>
      </c>
      <c r="D4" s="32" t="s">
        <v>83</v>
      </c>
      <c r="E4" s="36" t="s">
        <v>11</v>
      </c>
      <c r="F4" s="37"/>
      <c r="G4" s="37"/>
      <c r="H4" s="37"/>
      <c r="I4" s="37"/>
      <c r="J4" s="39"/>
      <c r="K4" s="42"/>
    </row>
    <row r="5" spans="1:11">
      <c r="A5" s="31"/>
      <c r="B5" s="31"/>
      <c r="C5" s="32"/>
      <c r="D5" s="32"/>
      <c r="E5" s="38" t="s">
        <v>13</v>
      </c>
      <c r="F5" s="39"/>
      <c r="G5" s="39"/>
      <c r="H5" s="39"/>
      <c r="I5" s="39"/>
      <c r="J5" s="31" t="s">
        <v>14</v>
      </c>
      <c r="K5" s="31"/>
    </row>
    <row r="6" spans="1:11">
      <c r="A6" s="31"/>
      <c r="B6" s="31"/>
      <c r="C6" s="32"/>
      <c r="D6" s="32"/>
      <c r="E6" s="32" t="s">
        <v>15</v>
      </c>
      <c r="F6" s="31" t="s">
        <v>16</v>
      </c>
      <c r="G6" s="31" t="s">
        <v>17</v>
      </c>
      <c r="H6" s="31" t="s">
        <v>18</v>
      </c>
      <c r="I6" s="31" t="s">
        <v>19</v>
      </c>
      <c r="J6" s="6" t="s">
        <v>84</v>
      </c>
      <c r="K6" s="31"/>
    </row>
    <row r="7" spans="1:11">
      <c r="A7" s="26" t="s">
        <v>85</v>
      </c>
      <c r="B7" s="9" t="s">
        <v>86</v>
      </c>
      <c r="C7" s="9" t="s">
        <v>87</v>
      </c>
      <c r="D7" s="10">
        <f>E7+J7</f>
        <v>1583.14</v>
      </c>
      <c r="E7" s="10">
        <f>F7+G7+H7+I7</f>
        <v>1583.14</v>
      </c>
      <c r="F7" s="10"/>
      <c r="G7" s="10">
        <v>1583.14</v>
      </c>
      <c r="H7" s="10"/>
      <c r="I7" s="10"/>
      <c r="J7" s="25">
        <v>0</v>
      </c>
      <c r="K7" s="40"/>
    </row>
    <row r="8" spans="1:11">
      <c r="A8" s="26" t="s">
        <v>90</v>
      </c>
      <c r="B8" s="9" t="s">
        <v>91</v>
      </c>
      <c r="C8" s="9" t="s">
        <v>87</v>
      </c>
      <c r="D8" s="10">
        <f t="shared" ref="D8:D35" si="0">E8+J8</f>
        <v>1140</v>
      </c>
      <c r="E8" s="10">
        <f t="shared" ref="E8:E34" si="1">F8+G8+H8+I8</f>
        <v>1140</v>
      </c>
      <c r="F8" s="10"/>
      <c r="G8" s="10">
        <v>1140</v>
      </c>
      <c r="H8" s="10"/>
      <c r="I8" s="10"/>
      <c r="J8" s="25">
        <v>0</v>
      </c>
      <c r="K8" s="40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740</v>
      </c>
      <c r="E9" s="10">
        <f t="shared" si="1"/>
        <v>0</v>
      </c>
      <c r="F9" s="10"/>
      <c r="G9" s="10"/>
      <c r="H9" s="10"/>
      <c r="I9" s="10"/>
      <c r="J9" s="25">
        <v>740</v>
      </c>
      <c r="K9" s="40"/>
    </row>
    <row r="10" spans="1:13">
      <c r="A10" s="8">
        <v>46186</v>
      </c>
      <c r="B10" s="9" t="s">
        <v>112</v>
      </c>
      <c r="C10" s="9" t="s">
        <v>84</v>
      </c>
      <c r="D10" s="10">
        <f t="shared" si="0"/>
        <v>8</v>
      </c>
      <c r="E10" s="10">
        <f t="shared" si="1"/>
        <v>0</v>
      </c>
      <c r="F10" s="10"/>
      <c r="G10" s="10"/>
      <c r="H10" s="10"/>
      <c r="I10" s="10"/>
      <c r="J10" s="25">
        <v>8</v>
      </c>
      <c r="K10" s="40"/>
      <c r="M10" t="s">
        <v>94</v>
      </c>
    </row>
    <row r="11" spans="1:11">
      <c r="A11" s="8">
        <v>46186</v>
      </c>
      <c r="B11" s="9" t="s">
        <v>114</v>
      </c>
      <c r="C11" s="9" t="s">
        <v>84</v>
      </c>
      <c r="D11" s="10">
        <f t="shared" si="0"/>
        <v>375.92</v>
      </c>
      <c r="E11" s="10">
        <f t="shared" si="1"/>
        <v>0</v>
      </c>
      <c r="F11" s="10"/>
      <c r="G11" s="10"/>
      <c r="H11" s="10"/>
      <c r="I11" s="10"/>
      <c r="J11" s="25">
        <v>375.92</v>
      </c>
      <c r="K11" s="40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900</v>
      </c>
      <c r="E12" s="10">
        <f t="shared" si="1"/>
        <v>900</v>
      </c>
      <c r="F12" s="10"/>
      <c r="G12" s="10">
        <v>900</v>
      </c>
      <c r="H12" s="10"/>
      <c r="I12" s="10"/>
      <c r="J12" s="25">
        <v>0</v>
      </c>
      <c r="K12" s="40"/>
    </row>
    <row r="13" spans="1:11">
      <c r="A13" s="8">
        <v>46203</v>
      </c>
      <c r="B13" s="9" t="s">
        <v>115</v>
      </c>
      <c r="C13" s="9" t="s">
        <v>84</v>
      </c>
      <c r="D13" s="10">
        <f t="shared" si="0"/>
        <v>348.6</v>
      </c>
      <c r="E13" s="10">
        <f t="shared" si="1"/>
        <v>0</v>
      </c>
      <c r="F13" s="10"/>
      <c r="G13" s="10"/>
      <c r="H13" s="10"/>
      <c r="I13" s="10"/>
      <c r="J13" s="25">
        <v>348.6</v>
      </c>
      <c r="K13" s="40"/>
    </row>
    <row r="14" spans="1:11">
      <c r="A14" s="8">
        <v>46227</v>
      </c>
      <c r="B14" s="9" t="s">
        <v>96</v>
      </c>
      <c r="C14" s="9" t="s">
        <v>97</v>
      </c>
      <c r="D14" s="10">
        <f t="shared" si="0"/>
        <v>16680</v>
      </c>
      <c r="E14" s="10">
        <f t="shared" si="1"/>
        <v>16680</v>
      </c>
      <c r="F14" s="10">
        <v>16680</v>
      </c>
      <c r="G14" s="10"/>
      <c r="H14" s="10"/>
      <c r="I14" s="10"/>
      <c r="J14" s="25">
        <v>0</v>
      </c>
      <c r="K14" s="40"/>
    </row>
    <row r="15" spans="1:11">
      <c r="A15" s="8">
        <v>46227</v>
      </c>
      <c r="B15" s="9" t="s">
        <v>96</v>
      </c>
      <c r="C15" s="9" t="s">
        <v>97</v>
      </c>
      <c r="D15" s="10">
        <f t="shared" si="0"/>
        <v>7697</v>
      </c>
      <c r="E15" s="10">
        <f t="shared" si="1"/>
        <v>7697</v>
      </c>
      <c r="F15" s="10">
        <v>7697</v>
      </c>
      <c r="G15" s="10"/>
      <c r="H15" s="10"/>
      <c r="I15" s="10"/>
      <c r="J15" s="25">
        <v>0</v>
      </c>
      <c r="K15" s="40"/>
    </row>
    <row r="16" spans="1:11">
      <c r="A16" s="8">
        <v>46227</v>
      </c>
      <c r="B16" s="9" t="s">
        <v>96</v>
      </c>
      <c r="C16" s="9" t="s">
        <v>97</v>
      </c>
      <c r="D16" s="10">
        <f t="shared" si="0"/>
        <v>4295</v>
      </c>
      <c r="E16" s="10">
        <f t="shared" si="1"/>
        <v>4295</v>
      </c>
      <c r="F16" s="10">
        <v>4295</v>
      </c>
      <c r="G16" s="10"/>
      <c r="H16" s="10"/>
      <c r="I16" s="10"/>
      <c r="J16" s="25">
        <v>0</v>
      </c>
      <c r="K16" s="40"/>
    </row>
    <row r="17" spans="1:11">
      <c r="A17" s="8">
        <v>46227</v>
      </c>
      <c r="B17" s="9" t="s">
        <v>98</v>
      </c>
      <c r="C17" s="9" t="s">
        <v>84</v>
      </c>
      <c r="D17" s="10">
        <f t="shared" si="0"/>
        <v>7</v>
      </c>
      <c r="E17" s="10">
        <f t="shared" si="1"/>
        <v>0</v>
      </c>
      <c r="F17" s="10"/>
      <c r="G17" s="10"/>
      <c r="H17" s="10"/>
      <c r="I17" s="10"/>
      <c r="J17" s="25">
        <v>7</v>
      </c>
      <c r="K17" s="40"/>
    </row>
    <row r="18" spans="1:11">
      <c r="A18" s="8">
        <v>46263</v>
      </c>
      <c r="B18" s="9" t="s">
        <v>99</v>
      </c>
      <c r="C18" s="9" t="s">
        <v>87</v>
      </c>
      <c r="D18" s="10">
        <f t="shared" si="0"/>
        <v>1830</v>
      </c>
      <c r="E18" s="10">
        <f t="shared" si="1"/>
        <v>1830</v>
      </c>
      <c r="F18" s="10"/>
      <c r="G18" s="10">
        <v>1830</v>
      </c>
      <c r="H18" s="10"/>
      <c r="I18" s="10"/>
      <c r="J18" s="25">
        <v>0</v>
      </c>
      <c r="K18" s="40"/>
    </row>
    <row r="19" spans="1:11">
      <c r="A19" s="8">
        <v>46263</v>
      </c>
      <c r="B19" s="9" t="s">
        <v>116</v>
      </c>
      <c r="C19" s="9" t="s">
        <v>84</v>
      </c>
      <c r="D19" s="10">
        <f t="shared" si="0"/>
        <v>16</v>
      </c>
      <c r="E19" s="10">
        <f t="shared" si="1"/>
        <v>0</v>
      </c>
      <c r="F19" s="10"/>
      <c r="G19" s="10"/>
      <c r="H19" s="10"/>
      <c r="I19" s="10"/>
      <c r="J19" s="25">
        <v>16</v>
      </c>
      <c r="K19" s="40"/>
    </row>
    <row r="20" spans="1:11">
      <c r="A20" s="8">
        <v>46263</v>
      </c>
      <c r="B20" s="9" t="s">
        <v>100</v>
      </c>
      <c r="C20" s="9" t="s">
        <v>84</v>
      </c>
      <c r="D20" s="10">
        <f t="shared" si="0"/>
        <v>730</v>
      </c>
      <c r="E20" s="10">
        <f t="shared" si="1"/>
        <v>0</v>
      </c>
      <c r="F20" s="10"/>
      <c r="G20" s="10"/>
      <c r="H20" s="10"/>
      <c r="I20" s="10"/>
      <c r="J20" s="25">
        <v>730</v>
      </c>
      <c r="K20" s="40"/>
    </row>
    <row r="21" spans="1:11">
      <c r="A21" s="8">
        <v>46295</v>
      </c>
      <c r="B21" s="9" t="s">
        <v>121</v>
      </c>
      <c r="C21" s="9" t="s">
        <v>18</v>
      </c>
      <c r="D21" s="10">
        <f t="shared" si="0"/>
        <v>4239.34</v>
      </c>
      <c r="E21" s="10">
        <f t="shared" si="1"/>
        <v>4239.34</v>
      </c>
      <c r="F21" s="10"/>
      <c r="G21" s="10"/>
      <c r="H21" s="10">
        <v>4239.34</v>
      </c>
      <c r="I21" s="10"/>
      <c r="J21" s="25">
        <v>0</v>
      </c>
      <c r="K21" s="40"/>
    </row>
    <row r="22" spans="1:11">
      <c r="A22" s="8">
        <v>46318</v>
      </c>
      <c r="B22" s="9" t="s">
        <v>101</v>
      </c>
      <c r="C22" s="9" t="s">
        <v>87</v>
      </c>
      <c r="D22" s="10">
        <f t="shared" si="0"/>
        <v>960</v>
      </c>
      <c r="E22" s="10">
        <f t="shared" si="1"/>
        <v>960</v>
      </c>
      <c r="F22" s="10"/>
      <c r="G22" s="10">
        <v>960</v>
      </c>
      <c r="H22" s="10"/>
      <c r="I22" s="10"/>
      <c r="J22" s="25">
        <v>0</v>
      </c>
      <c r="K22" s="40"/>
    </row>
    <row r="23" spans="1:11">
      <c r="A23" s="8">
        <v>46318</v>
      </c>
      <c r="B23" s="9" t="s">
        <v>102</v>
      </c>
      <c r="C23" s="9" t="s">
        <v>97</v>
      </c>
      <c r="D23" s="10">
        <f t="shared" si="0"/>
        <v>102</v>
      </c>
      <c r="E23" s="10">
        <f t="shared" si="1"/>
        <v>102</v>
      </c>
      <c r="F23" s="10">
        <v>102</v>
      </c>
      <c r="G23" s="10"/>
      <c r="H23" s="10"/>
      <c r="I23" s="10"/>
      <c r="J23" s="25">
        <v>0</v>
      </c>
      <c r="K23" s="40"/>
    </row>
    <row r="24" spans="1:11">
      <c r="A24" s="8">
        <v>46340</v>
      </c>
      <c r="B24" s="9" t="s">
        <v>139</v>
      </c>
      <c r="C24" s="9" t="s">
        <v>84</v>
      </c>
      <c r="D24" s="10">
        <f t="shared" si="0"/>
        <v>133</v>
      </c>
      <c r="E24" s="10">
        <f t="shared" si="1"/>
        <v>0</v>
      </c>
      <c r="F24" s="10"/>
      <c r="G24" s="10"/>
      <c r="H24" s="10"/>
      <c r="I24" s="10"/>
      <c r="J24" s="25">
        <v>133</v>
      </c>
      <c r="K24" s="40"/>
    </row>
    <row r="25" spans="1:11">
      <c r="A25" s="8">
        <v>46340</v>
      </c>
      <c r="B25" s="9" t="s">
        <v>103</v>
      </c>
      <c r="C25" s="9" t="s">
        <v>84</v>
      </c>
      <c r="D25" s="10">
        <f t="shared" si="0"/>
        <v>752</v>
      </c>
      <c r="E25" s="10">
        <f t="shared" si="1"/>
        <v>0</v>
      </c>
      <c r="F25" s="10"/>
      <c r="G25" s="10"/>
      <c r="H25" s="10"/>
      <c r="I25" s="10"/>
      <c r="J25" s="25">
        <v>752</v>
      </c>
      <c r="K25" s="40"/>
    </row>
    <row r="26" spans="1:11">
      <c r="A26" s="8">
        <v>46340</v>
      </c>
      <c r="B26" s="9" t="s">
        <v>118</v>
      </c>
      <c r="C26" s="9" t="s">
        <v>84</v>
      </c>
      <c r="D26" s="10">
        <f t="shared" si="0"/>
        <v>5</v>
      </c>
      <c r="E26" s="10">
        <f t="shared" si="1"/>
        <v>0</v>
      </c>
      <c r="F26" s="10"/>
      <c r="G26" s="10"/>
      <c r="H26" s="10"/>
      <c r="I26" s="10"/>
      <c r="J26" s="25">
        <v>5</v>
      </c>
      <c r="K26" s="40"/>
    </row>
    <row r="27" spans="1:11">
      <c r="A27" s="8">
        <v>46354</v>
      </c>
      <c r="B27" s="9" t="s">
        <v>104</v>
      </c>
      <c r="C27" s="9" t="s">
        <v>87</v>
      </c>
      <c r="D27" s="10">
        <f t="shared" si="0"/>
        <v>1475</v>
      </c>
      <c r="E27" s="10">
        <f t="shared" si="1"/>
        <v>1475</v>
      </c>
      <c r="F27" s="10"/>
      <c r="G27" s="10">
        <v>1475</v>
      </c>
      <c r="H27" s="10"/>
      <c r="I27" s="10"/>
      <c r="J27" s="25">
        <v>0</v>
      </c>
      <c r="K27" s="40"/>
    </row>
    <row r="28" spans="1:11">
      <c r="A28" s="8">
        <v>46360</v>
      </c>
      <c r="B28" s="9" t="s">
        <v>119</v>
      </c>
      <c r="C28" s="9" t="s">
        <v>19</v>
      </c>
      <c r="D28" s="10">
        <f t="shared" si="0"/>
        <v>280</v>
      </c>
      <c r="E28" s="10">
        <f t="shared" si="1"/>
        <v>280</v>
      </c>
      <c r="F28" s="10"/>
      <c r="G28" s="10"/>
      <c r="H28" s="10"/>
      <c r="I28" s="10">
        <v>280</v>
      </c>
      <c r="J28" s="25">
        <v>0</v>
      </c>
      <c r="K28" s="40"/>
    </row>
    <row r="29" spans="1:11">
      <c r="A29" s="8">
        <v>46367</v>
      </c>
      <c r="B29" s="9" t="s">
        <v>105</v>
      </c>
      <c r="C29" s="9" t="s">
        <v>87</v>
      </c>
      <c r="D29" s="10">
        <f t="shared" si="0"/>
        <v>892</v>
      </c>
      <c r="E29" s="10">
        <f t="shared" si="1"/>
        <v>892</v>
      </c>
      <c r="F29" s="10"/>
      <c r="G29" s="10">
        <v>892</v>
      </c>
      <c r="H29" s="10"/>
      <c r="I29" s="10"/>
      <c r="J29" s="25">
        <v>0</v>
      </c>
      <c r="K29" s="40"/>
    </row>
    <row r="30" spans="1:11">
      <c r="A30" s="8">
        <v>46379</v>
      </c>
      <c r="B30" s="9" t="s">
        <v>122</v>
      </c>
      <c r="C30" s="9" t="s">
        <v>18</v>
      </c>
      <c r="D30" s="10">
        <f t="shared" si="0"/>
        <v>1542.21</v>
      </c>
      <c r="E30" s="10">
        <f t="shared" si="1"/>
        <v>1542.21</v>
      </c>
      <c r="F30" s="10"/>
      <c r="G30" s="10"/>
      <c r="H30" s="10">
        <v>1542.21</v>
      </c>
      <c r="I30" s="10"/>
      <c r="J30" s="25">
        <v>0</v>
      </c>
      <c r="K30" s="40"/>
    </row>
    <row r="31" spans="1:11">
      <c r="A31" s="8">
        <v>46379</v>
      </c>
      <c r="B31" s="9" t="s">
        <v>106</v>
      </c>
      <c r="C31" s="9" t="s">
        <v>84</v>
      </c>
      <c r="D31" s="10">
        <f t="shared" si="0"/>
        <v>685</v>
      </c>
      <c r="E31" s="10">
        <f t="shared" si="1"/>
        <v>0</v>
      </c>
      <c r="F31" s="10"/>
      <c r="G31" s="10"/>
      <c r="H31" s="10"/>
      <c r="I31" s="10"/>
      <c r="J31" s="25">
        <v>685</v>
      </c>
      <c r="K31" s="40"/>
    </row>
    <row r="32" spans="1:11">
      <c r="A32" s="8">
        <v>46379</v>
      </c>
      <c r="B32" s="9" t="s">
        <v>108</v>
      </c>
      <c r="C32" s="9" t="s">
        <v>97</v>
      </c>
      <c r="D32" s="10">
        <f t="shared" si="0"/>
        <v>6775</v>
      </c>
      <c r="E32" s="10">
        <f t="shared" si="1"/>
        <v>6775</v>
      </c>
      <c r="F32" s="10">
        <v>6775</v>
      </c>
      <c r="G32" s="10"/>
      <c r="H32" s="10"/>
      <c r="I32" s="10"/>
      <c r="J32" s="25">
        <v>0</v>
      </c>
      <c r="K32" s="40"/>
    </row>
    <row r="33" spans="1:11">
      <c r="A33" s="8">
        <v>46385</v>
      </c>
      <c r="B33" s="9" t="s">
        <v>109</v>
      </c>
      <c r="C33" s="9" t="s">
        <v>87</v>
      </c>
      <c r="D33" s="10">
        <f t="shared" si="0"/>
        <v>1145</v>
      </c>
      <c r="E33" s="10">
        <f t="shared" si="1"/>
        <v>1145</v>
      </c>
      <c r="F33" s="10"/>
      <c r="G33" s="10">
        <v>1145</v>
      </c>
      <c r="H33" s="10"/>
      <c r="I33" s="10"/>
      <c r="J33" s="25">
        <v>0</v>
      </c>
      <c r="K33" s="40"/>
    </row>
    <row r="34" spans="1:11">
      <c r="A34" s="8">
        <v>46379</v>
      </c>
      <c r="B34" s="9" t="s">
        <v>123</v>
      </c>
      <c r="C34" s="9" t="s">
        <v>84</v>
      </c>
      <c r="D34" s="10">
        <f t="shared" si="0"/>
        <v>8</v>
      </c>
      <c r="E34" s="10">
        <f t="shared" si="1"/>
        <v>0</v>
      </c>
      <c r="F34" s="10"/>
      <c r="G34" s="10"/>
      <c r="H34" s="10"/>
      <c r="I34" s="10"/>
      <c r="J34" s="25">
        <v>8</v>
      </c>
      <c r="K34" s="40"/>
    </row>
    <row r="35" spans="1:11">
      <c r="A35" s="33" t="s">
        <v>77</v>
      </c>
      <c r="B35" s="34"/>
      <c r="C35" s="35"/>
      <c r="D35" s="10">
        <f t="shared" si="0"/>
        <v>55344.21</v>
      </c>
      <c r="E35" s="40">
        <f>SUM(E7:E34)</f>
        <v>51535.69</v>
      </c>
      <c r="F35" s="40">
        <f>SUM(F7:F34)</f>
        <v>35549</v>
      </c>
      <c r="G35" s="40">
        <f>SUM(G7:G34)</f>
        <v>9925.14</v>
      </c>
      <c r="H35" s="40">
        <f>SUM(H7:H34)</f>
        <v>5781.55</v>
      </c>
      <c r="I35" s="40">
        <f>SUM(I7:I34)</f>
        <v>280</v>
      </c>
      <c r="J35" s="43">
        <v>3808.52</v>
      </c>
      <c r="K35" s="40">
        <f>SUM(K7:K34)</f>
        <v>0</v>
      </c>
    </row>
  </sheetData>
  <mergeCells count="10">
    <mergeCell ref="A1:K1"/>
    <mergeCell ref="A3:C3"/>
    <mergeCell ref="E4:K4"/>
    <mergeCell ref="E5:I5"/>
    <mergeCell ref="J5:K5"/>
    <mergeCell ref="A35:C35"/>
    <mergeCell ref="A4:A6"/>
    <mergeCell ref="B4:B6"/>
    <mergeCell ref="C4:C6"/>
    <mergeCell ref="D4:D6"/>
  </mergeCells>
  <pageMargins left="0.75" right="0.75" top="1" bottom="1" header="0.5" footer="0.5"/>
  <pageSetup paperSize="9" scale="73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7"/>
  <sheetViews>
    <sheetView workbookViewId="0">
      <selection activeCell="J2" sqref="A$1:K$104857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6.62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6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161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26" t="s">
        <v>85</v>
      </c>
      <c r="B7" s="9" t="s">
        <v>86</v>
      </c>
      <c r="C7" s="9" t="s">
        <v>87</v>
      </c>
      <c r="D7" s="10">
        <f>E7+J7</f>
        <v>415</v>
      </c>
      <c r="E7" s="10">
        <f>F7+G7+H7+I7</f>
        <v>415</v>
      </c>
      <c r="F7" s="10"/>
      <c r="G7" s="10">
        <v>415</v>
      </c>
      <c r="H7" s="10"/>
      <c r="I7" s="10"/>
      <c r="J7" s="25">
        <v>0</v>
      </c>
      <c r="K7" s="21"/>
    </row>
    <row r="8" spans="1:11">
      <c r="A8" s="26" t="s">
        <v>90</v>
      </c>
      <c r="B8" s="9" t="s">
        <v>91</v>
      </c>
      <c r="C8" s="9" t="s">
        <v>87</v>
      </c>
      <c r="D8" s="10">
        <f t="shared" ref="D8:D27" si="0">E8+J8</f>
        <v>340</v>
      </c>
      <c r="E8" s="10">
        <f t="shared" ref="E8:E26" si="1">F8+G8+H8+I8</f>
        <v>340</v>
      </c>
      <c r="F8" s="10"/>
      <c r="G8" s="10">
        <v>340</v>
      </c>
      <c r="H8" s="10"/>
      <c r="I8" s="10"/>
      <c r="J8" s="25">
        <v>0</v>
      </c>
      <c r="K8" s="21"/>
    </row>
    <row r="9" spans="1:11">
      <c r="A9" s="8">
        <v>46172</v>
      </c>
      <c r="B9" s="9" t="s">
        <v>93</v>
      </c>
      <c r="C9" s="9" t="s">
        <v>84</v>
      </c>
      <c r="D9" s="10">
        <f t="shared" si="0"/>
        <v>504</v>
      </c>
      <c r="E9" s="10">
        <f t="shared" si="1"/>
        <v>0</v>
      </c>
      <c r="F9" s="10"/>
      <c r="G9" s="10"/>
      <c r="H9" s="10"/>
      <c r="I9" s="10"/>
      <c r="J9" s="25">
        <v>504</v>
      </c>
      <c r="K9" s="21"/>
    </row>
    <row r="10" spans="1:13">
      <c r="A10" s="8">
        <v>46186</v>
      </c>
      <c r="B10" s="9" t="s">
        <v>113</v>
      </c>
      <c r="C10" s="9" t="s">
        <v>84</v>
      </c>
      <c r="D10" s="10">
        <f t="shared" si="0"/>
        <v>12</v>
      </c>
      <c r="E10" s="10">
        <f t="shared" si="1"/>
        <v>0</v>
      </c>
      <c r="F10" s="10"/>
      <c r="G10" s="10"/>
      <c r="H10" s="10"/>
      <c r="I10" s="10"/>
      <c r="J10" s="25">
        <v>12</v>
      </c>
      <c r="K10" s="21"/>
      <c r="M10" s="1" t="s">
        <v>94</v>
      </c>
    </row>
    <row r="11" spans="1:11">
      <c r="A11" s="8">
        <v>46186</v>
      </c>
      <c r="B11" s="9" t="s">
        <v>114</v>
      </c>
      <c r="C11" s="9" t="s">
        <v>84</v>
      </c>
      <c r="D11" s="10">
        <f t="shared" si="0"/>
        <v>10</v>
      </c>
      <c r="E11" s="10">
        <f t="shared" si="1"/>
        <v>0</v>
      </c>
      <c r="F11" s="10"/>
      <c r="G11" s="10"/>
      <c r="H11" s="10"/>
      <c r="I11" s="10"/>
      <c r="J11" s="25">
        <v>10</v>
      </c>
      <c r="K11" s="21"/>
    </row>
    <row r="12" spans="1:11">
      <c r="A12" s="8">
        <v>46191</v>
      </c>
      <c r="B12" s="9" t="s">
        <v>95</v>
      </c>
      <c r="C12" s="9" t="s">
        <v>87</v>
      </c>
      <c r="D12" s="10">
        <f t="shared" si="0"/>
        <v>2163</v>
      </c>
      <c r="E12" s="10">
        <f t="shared" si="1"/>
        <v>2163</v>
      </c>
      <c r="F12" s="10"/>
      <c r="G12" s="10">
        <v>2163</v>
      </c>
      <c r="H12" s="10"/>
      <c r="I12" s="10"/>
      <c r="J12" s="25">
        <v>0</v>
      </c>
      <c r="K12" s="21"/>
    </row>
    <row r="13" spans="1:11">
      <c r="A13" s="8">
        <v>46227</v>
      </c>
      <c r="B13" s="9" t="s">
        <v>96</v>
      </c>
      <c r="C13" s="9" t="s">
        <v>97</v>
      </c>
      <c r="D13" s="10">
        <f t="shared" si="0"/>
        <v>2000</v>
      </c>
      <c r="E13" s="10">
        <f t="shared" si="1"/>
        <v>2000</v>
      </c>
      <c r="F13" s="10">
        <v>2000</v>
      </c>
      <c r="G13" s="10"/>
      <c r="H13" s="10"/>
      <c r="I13" s="10"/>
      <c r="J13" s="25">
        <v>0</v>
      </c>
      <c r="K13" s="21"/>
    </row>
    <row r="14" spans="1:11">
      <c r="A14" s="8">
        <v>46227</v>
      </c>
      <c r="B14" s="9" t="s">
        <v>96</v>
      </c>
      <c r="C14" s="9" t="s">
        <v>97</v>
      </c>
      <c r="D14" s="10">
        <f t="shared" si="0"/>
        <v>400</v>
      </c>
      <c r="E14" s="10">
        <f t="shared" si="1"/>
        <v>400</v>
      </c>
      <c r="F14" s="10">
        <v>400</v>
      </c>
      <c r="G14" s="10"/>
      <c r="H14" s="10"/>
      <c r="I14" s="10"/>
      <c r="J14" s="25">
        <v>0</v>
      </c>
      <c r="K14" s="21"/>
    </row>
    <row r="15" spans="1:11">
      <c r="A15" s="8">
        <v>46227</v>
      </c>
      <c r="B15" s="9" t="s">
        <v>98</v>
      </c>
      <c r="C15" s="9" t="s">
        <v>84</v>
      </c>
      <c r="D15" s="10">
        <f t="shared" si="0"/>
        <v>12</v>
      </c>
      <c r="E15" s="10">
        <f t="shared" si="1"/>
        <v>0</v>
      </c>
      <c r="F15" s="10"/>
      <c r="G15" s="10"/>
      <c r="H15" s="10"/>
      <c r="I15" s="10"/>
      <c r="J15" s="25">
        <v>12</v>
      </c>
      <c r="K15" s="21"/>
    </row>
    <row r="16" spans="1:11">
      <c r="A16" s="8">
        <v>46263</v>
      </c>
      <c r="B16" s="9" t="s">
        <v>99</v>
      </c>
      <c r="C16" s="9" t="s">
        <v>87</v>
      </c>
      <c r="D16" s="10">
        <f t="shared" si="0"/>
        <v>1687</v>
      </c>
      <c r="E16" s="10">
        <f t="shared" si="1"/>
        <v>1687</v>
      </c>
      <c r="F16" s="10"/>
      <c r="G16" s="10">
        <v>1687</v>
      </c>
      <c r="H16" s="10"/>
      <c r="I16" s="10"/>
      <c r="J16" s="25">
        <v>0</v>
      </c>
      <c r="K16" s="21"/>
    </row>
    <row r="17" spans="1:11">
      <c r="A17" s="8">
        <v>46280</v>
      </c>
      <c r="B17" s="9" t="s">
        <v>117</v>
      </c>
      <c r="C17" s="9" t="s">
        <v>84</v>
      </c>
      <c r="D17" s="10">
        <f t="shared" si="0"/>
        <v>651</v>
      </c>
      <c r="E17" s="10">
        <f t="shared" si="1"/>
        <v>0</v>
      </c>
      <c r="F17" s="10"/>
      <c r="G17" s="10"/>
      <c r="H17" s="10"/>
      <c r="I17" s="10"/>
      <c r="J17" s="25">
        <v>651</v>
      </c>
      <c r="K17" s="21"/>
    </row>
    <row r="18" spans="1:11">
      <c r="A18" s="8">
        <v>46295</v>
      </c>
      <c r="B18" s="9" t="s">
        <v>121</v>
      </c>
      <c r="C18" s="9" t="s">
        <v>18</v>
      </c>
      <c r="D18" s="10">
        <f t="shared" si="0"/>
        <v>3952.53</v>
      </c>
      <c r="E18" s="10">
        <f t="shared" si="1"/>
        <v>3952.53</v>
      </c>
      <c r="F18" s="10"/>
      <c r="G18" s="10"/>
      <c r="H18" s="10">
        <v>3952.53</v>
      </c>
      <c r="I18" s="10"/>
      <c r="J18" s="25">
        <v>0</v>
      </c>
      <c r="K18" s="21"/>
    </row>
    <row r="19" spans="1:11">
      <c r="A19" s="8">
        <v>46318</v>
      </c>
      <c r="B19" s="9" t="s">
        <v>101</v>
      </c>
      <c r="C19" s="9" t="s">
        <v>87</v>
      </c>
      <c r="D19" s="10">
        <f t="shared" si="0"/>
        <v>795</v>
      </c>
      <c r="E19" s="10">
        <f t="shared" si="1"/>
        <v>795</v>
      </c>
      <c r="F19" s="10"/>
      <c r="G19" s="10">
        <v>795</v>
      </c>
      <c r="H19" s="10"/>
      <c r="I19" s="10"/>
      <c r="J19" s="25">
        <v>0</v>
      </c>
      <c r="K19" s="21"/>
    </row>
    <row r="20" spans="1:11">
      <c r="A20" s="8">
        <v>46318</v>
      </c>
      <c r="B20" s="9" t="s">
        <v>102</v>
      </c>
      <c r="C20" s="9" t="s">
        <v>97</v>
      </c>
      <c r="D20" s="10">
        <f t="shared" si="0"/>
        <v>1079.5</v>
      </c>
      <c r="E20" s="10">
        <f t="shared" si="1"/>
        <v>1079.5</v>
      </c>
      <c r="F20" s="10">
        <v>1079.5</v>
      </c>
      <c r="G20" s="10"/>
      <c r="H20" s="10"/>
      <c r="I20" s="10"/>
      <c r="J20" s="25">
        <v>0</v>
      </c>
      <c r="K20" s="21"/>
    </row>
    <row r="21" spans="1:11">
      <c r="A21" s="8">
        <v>46340</v>
      </c>
      <c r="B21" s="9" t="s">
        <v>139</v>
      </c>
      <c r="C21" s="9" t="s">
        <v>84</v>
      </c>
      <c r="D21" s="10">
        <f t="shared" si="0"/>
        <v>177</v>
      </c>
      <c r="E21" s="10">
        <f t="shared" si="1"/>
        <v>0</v>
      </c>
      <c r="F21" s="10"/>
      <c r="G21" s="10"/>
      <c r="H21" s="10"/>
      <c r="I21" s="10"/>
      <c r="J21" s="25">
        <v>177</v>
      </c>
      <c r="K21" s="21"/>
    </row>
    <row r="22" spans="1:11">
      <c r="A22" s="8">
        <v>46340</v>
      </c>
      <c r="B22" s="9" t="s">
        <v>118</v>
      </c>
      <c r="C22" s="9" t="s">
        <v>84</v>
      </c>
      <c r="D22" s="10">
        <f t="shared" si="0"/>
        <v>7</v>
      </c>
      <c r="E22" s="10">
        <f t="shared" si="1"/>
        <v>0</v>
      </c>
      <c r="F22" s="10"/>
      <c r="G22" s="10"/>
      <c r="H22" s="10"/>
      <c r="I22" s="10"/>
      <c r="J22" s="25">
        <v>7</v>
      </c>
      <c r="K22" s="21"/>
    </row>
    <row r="23" spans="1:11">
      <c r="A23" s="8">
        <v>46360</v>
      </c>
      <c r="B23" s="9" t="s">
        <v>119</v>
      </c>
      <c r="C23" s="9" t="s">
        <v>19</v>
      </c>
      <c r="D23" s="10">
        <f t="shared" si="0"/>
        <v>920</v>
      </c>
      <c r="E23" s="10">
        <f t="shared" si="1"/>
        <v>920</v>
      </c>
      <c r="F23" s="10"/>
      <c r="G23" s="10"/>
      <c r="H23" s="10"/>
      <c r="I23" s="10">
        <v>920</v>
      </c>
      <c r="J23" s="25">
        <v>0</v>
      </c>
      <c r="K23" s="21"/>
    </row>
    <row r="24" spans="1:11">
      <c r="A24" s="8">
        <v>46379</v>
      </c>
      <c r="B24" s="9" t="s">
        <v>122</v>
      </c>
      <c r="C24" s="9" t="s">
        <v>18</v>
      </c>
      <c r="D24" s="10">
        <f t="shared" si="0"/>
        <v>1542.21</v>
      </c>
      <c r="E24" s="10">
        <f t="shared" si="1"/>
        <v>1542.21</v>
      </c>
      <c r="F24" s="10"/>
      <c r="G24" s="10"/>
      <c r="H24" s="10">
        <v>1542.21</v>
      </c>
      <c r="I24" s="10"/>
      <c r="J24" s="25">
        <v>0</v>
      </c>
      <c r="K24" s="21"/>
    </row>
    <row r="25" spans="1:11">
      <c r="A25" s="8">
        <v>46379</v>
      </c>
      <c r="B25" s="9" t="s">
        <v>108</v>
      </c>
      <c r="C25" s="9" t="s">
        <v>97</v>
      </c>
      <c r="D25" s="10">
        <f t="shared" si="0"/>
        <v>1080</v>
      </c>
      <c r="E25" s="10">
        <f t="shared" si="1"/>
        <v>1080</v>
      </c>
      <c r="F25" s="10">
        <v>1080</v>
      </c>
      <c r="G25" s="10"/>
      <c r="H25" s="10"/>
      <c r="I25" s="10"/>
      <c r="J25" s="25">
        <v>0</v>
      </c>
      <c r="K25" s="21"/>
    </row>
    <row r="26" spans="1:11">
      <c r="A26" s="8">
        <v>46385</v>
      </c>
      <c r="B26" s="9" t="s">
        <v>109</v>
      </c>
      <c r="C26" s="9" t="s">
        <v>87</v>
      </c>
      <c r="D26" s="10">
        <f t="shared" si="0"/>
        <v>1834</v>
      </c>
      <c r="E26" s="10">
        <f t="shared" si="1"/>
        <v>1834</v>
      </c>
      <c r="F26" s="10"/>
      <c r="G26" s="10">
        <v>1834</v>
      </c>
      <c r="H26" s="10"/>
      <c r="I26" s="10"/>
      <c r="J26" s="25">
        <v>0</v>
      </c>
      <c r="K26" s="21"/>
    </row>
    <row r="27" s="1" customFormat="true" spans="1:11">
      <c r="A27" s="14" t="s">
        <v>77</v>
      </c>
      <c r="B27" s="15"/>
      <c r="C27" s="16"/>
      <c r="D27" s="10">
        <f t="shared" si="0"/>
        <v>19581.24</v>
      </c>
      <c r="E27" s="21">
        <f>SUM(E7:E26)</f>
        <v>18208.24</v>
      </c>
      <c r="F27" s="21">
        <f>SUM(F7:F26)</f>
        <v>4559.5</v>
      </c>
      <c r="G27" s="21">
        <f>SUM(G7:G26)</f>
        <v>7234</v>
      </c>
      <c r="H27" s="21">
        <f>SUM(H7:H26)</f>
        <v>5494.74</v>
      </c>
      <c r="I27" s="21">
        <f>SUM(I7:I26)</f>
        <v>920</v>
      </c>
      <c r="J27" s="24">
        <v>1373</v>
      </c>
      <c r="K27" s="21">
        <f>SUM(K7:K26)</f>
        <v>0</v>
      </c>
    </row>
  </sheetData>
  <mergeCells count="10">
    <mergeCell ref="A1:K1"/>
    <mergeCell ref="A3:C3"/>
    <mergeCell ref="E4:K4"/>
    <mergeCell ref="E5:I5"/>
    <mergeCell ref="J5:K5"/>
    <mergeCell ref="A27:C27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workbookViewId="0">
      <selection activeCell="J5" sqref="J5:K5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3.8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6.3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162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8">
        <v>46135</v>
      </c>
      <c r="B7" s="9" t="s">
        <v>91</v>
      </c>
      <c r="C7" s="9" t="s">
        <v>87</v>
      </c>
      <c r="D7" s="10">
        <f>E7+J7</f>
        <v>690</v>
      </c>
      <c r="E7" s="10">
        <f>F7+G7+H7+I7</f>
        <v>690</v>
      </c>
      <c r="F7" s="10"/>
      <c r="G7" s="10">
        <v>690</v>
      </c>
      <c r="H7" s="10"/>
      <c r="I7" s="10"/>
      <c r="J7" s="25">
        <v>0</v>
      </c>
      <c r="K7" s="21"/>
    </row>
    <row r="8" spans="1:11">
      <c r="A8" s="8">
        <v>46191</v>
      </c>
      <c r="B8" s="9" t="s">
        <v>95</v>
      </c>
      <c r="C8" s="9" t="s">
        <v>87</v>
      </c>
      <c r="D8" s="10">
        <f t="shared" ref="D8:D36" si="0">E8+J8</f>
        <v>636</v>
      </c>
      <c r="E8" s="10">
        <f t="shared" ref="E8:E35" si="1">F8+G8+H8+I8</f>
        <v>636</v>
      </c>
      <c r="F8" s="10"/>
      <c r="G8" s="10">
        <v>636</v>
      </c>
      <c r="H8" s="10"/>
      <c r="I8" s="10"/>
      <c r="J8" s="25">
        <v>0</v>
      </c>
      <c r="K8" s="21"/>
    </row>
    <row r="9" spans="1:11">
      <c r="A9" s="8">
        <v>46263</v>
      </c>
      <c r="B9" s="9" t="s">
        <v>99</v>
      </c>
      <c r="C9" s="9" t="s">
        <v>87</v>
      </c>
      <c r="D9" s="10">
        <f t="shared" si="0"/>
        <v>600</v>
      </c>
      <c r="E9" s="10">
        <f t="shared" si="1"/>
        <v>600</v>
      </c>
      <c r="F9" s="10"/>
      <c r="G9" s="10">
        <v>600</v>
      </c>
      <c r="H9" s="10"/>
      <c r="I9" s="10"/>
      <c r="J9" s="25">
        <v>0</v>
      </c>
      <c r="K9" s="21"/>
    </row>
    <row r="10" spans="1:13">
      <c r="A10" s="8">
        <v>46263</v>
      </c>
      <c r="B10" s="9" t="s">
        <v>100</v>
      </c>
      <c r="C10" s="9" t="s">
        <v>84</v>
      </c>
      <c r="D10" s="10">
        <f t="shared" si="0"/>
        <v>476</v>
      </c>
      <c r="E10" s="10">
        <f t="shared" si="1"/>
        <v>0</v>
      </c>
      <c r="F10" s="10"/>
      <c r="G10" s="10"/>
      <c r="H10" s="10"/>
      <c r="I10" s="10"/>
      <c r="J10" s="25">
        <v>476</v>
      </c>
      <c r="K10" s="21"/>
      <c r="M10" s="1" t="s">
        <v>94</v>
      </c>
    </row>
    <row r="11" spans="1:11">
      <c r="A11" s="8">
        <v>46318</v>
      </c>
      <c r="B11" s="9" t="s">
        <v>101</v>
      </c>
      <c r="C11" s="9" t="s">
        <v>87</v>
      </c>
      <c r="D11" s="10">
        <f t="shared" si="0"/>
        <v>620</v>
      </c>
      <c r="E11" s="10">
        <f t="shared" si="1"/>
        <v>620</v>
      </c>
      <c r="F11" s="10"/>
      <c r="G11" s="10">
        <v>620</v>
      </c>
      <c r="H11" s="10"/>
      <c r="I11" s="10"/>
      <c r="J11" s="25">
        <v>0</v>
      </c>
      <c r="K11" s="21"/>
    </row>
    <row r="12" spans="1:11">
      <c r="A12" s="8">
        <v>46340</v>
      </c>
      <c r="B12" s="9" t="s">
        <v>103</v>
      </c>
      <c r="C12" s="9" t="s">
        <v>84</v>
      </c>
      <c r="D12" s="10">
        <f t="shared" si="0"/>
        <v>555</v>
      </c>
      <c r="E12" s="10">
        <f t="shared" si="1"/>
        <v>0</v>
      </c>
      <c r="F12" s="10"/>
      <c r="G12" s="10"/>
      <c r="H12" s="10"/>
      <c r="I12" s="10"/>
      <c r="J12" s="25">
        <v>555</v>
      </c>
      <c r="K12" s="21"/>
    </row>
    <row r="13" spans="1:11">
      <c r="A13" s="8">
        <v>46360</v>
      </c>
      <c r="B13" s="9" t="s">
        <v>119</v>
      </c>
      <c r="C13" s="9" t="s">
        <v>19</v>
      </c>
      <c r="D13" s="10">
        <f t="shared" si="0"/>
        <v>280</v>
      </c>
      <c r="E13" s="10">
        <f t="shared" si="1"/>
        <v>280</v>
      </c>
      <c r="F13" s="10"/>
      <c r="G13" s="10"/>
      <c r="H13" s="10"/>
      <c r="I13" s="10">
        <v>280</v>
      </c>
      <c r="J13" s="25">
        <v>0</v>
      </c>
      <c r="K13" s="21"/>
    </row>
    <row r="14" spans="1:11">
      <c r="A14" s="8">
        <v>46379</v>
      </c>
      <c r="B14" s="9" t="s">
        <v>106</v>
      </c>
      <c r="C14" s="9" t="s">
        <v>84</v>
      </c>
      <c r="D14" s="10">
        <f t="shared" si="0"/>
        <v>546</v>
      </c>
      <c r="E14" s="10">
        <f t="shared" si="1"/>
        <v>0</v>
      </c>
      <c r="F14" s="10"/>
      <c r="G14" s="10"/>
      <c r="H14" s="10"/>
      <c r="I14" s="10"/>
      <c r="J14" s="25">
        <v>546</v>
      </c>
      <c r="K14" s="21"/>
    </row>
    <row r="15" spans="1:11">
      <c r="A15" s="13"/>
      <c r="B15" s="12"/>
      <c r="C15" s="12"/>
      <c r="D15" s="10">
        <f t="shared" si="0"/>
        <v>0</v>
      </c>
      <c r="E15" s="10">
        <f t="shared" si="1"/>
        <v>0</v>
      </c>
      <c r="F15" s="21"/>
      <c r="G15" s="21"/>
      <c r="H15" s="21"/>
      <c r="I15" s="21"/>
      <c r="J15" s="24">
        <v>0</v>
      </c>
      <c r="K15" s="21"/>
    </row>
    <row r="16" spans="1:11">
      <c r="A16" s="13"/>
      <c r="B16" s="12"/>
      <c r="C16" s="12"/>
      <c r="D16" s="10">
        <f t="shared" si="0"/>
        <v>0</v>
      </c>
      <c r="E16" s="10">
        <f t="shared" si="1"/>
        <v>0</v>
      </c>
      <c r="F16" s="21"/>
      <c r="G16" s="21"/>
      <c r="H16" s="21"/>
      <c r="I16" s="21"/>
      <c r="J16" s="24">
        <v>0</v>
      </c>
      <c r="K16" s="21"/>
    </row>
    <row r="17" spans="1:11">
      <c r="A17" s="13"/>
      <c r="B17" s="12"/>
      <c r="C17" s="12"/>
      <c r="D17" s="10">
        <f t="shared" si="0"/>
        <v>0</v>
      </c>
      <c r="E17" s="10">
        <f t="shared" si="1"/>
        <v>0</v>
      </c>
      <c r="F17" s="21"/>
      <c r="G17" s="21"/>
      <c r="H17" s="21"/>
      <c r="I17" s="21"/>
      <c r="J17" s="24">
        <v>0</v>
      </c>
      <c r="K17" s="21"/>
    </row>
    <row r="18" spans="1:11">
      <c r="A18" s="13"/>
      <c r="B18" s="12"/>
      <c r="C18" s="12"/>
      <c r="D18" s="10">
        <f t="shared" si="0"/>
        <v>0</v>
      </c>
      <c r="E18" s="10">
        <f t="shared" si="1"/>
        <v>0</v>
      </c>
      <c r="F18" s="21"/>
      <c r="G18" s="21"/>
      <c r="H18" s="21"/>
      <c r="I18" s="21"/>
      <c r="J18" s="24">
        <v>0</v>
      </c>
      <c r="K18" s="21"/>
    </row>
    <row r="19" spans="1:11">
      <c r="A19" s="13"/>
      <c r="B19" s="12"/>
      <c r="C19" s="12"/>
      <c r="D19" s="10">
        <f t="shared" si="0"/>
        <v>0</v>
      </c>
      <c r="E19" s="10">
        <f t="shared" si="1"/>
        <v>0</v>
      </c>
      <c r="F19" s="21"/>
      <c r="G19" s="21"/>
      <c r="H19" s="21"/>
      <c r="I19" s="21"/>
      <c r="J19" s="24">
        <v>0</v>
      </c>
      <c r="K19" s="21"/>
    </row>
    <row r="20" spans="1:11">
      <c r="A20" s="13"/>
      <c r="B20" s="12"/>
      <c r="C20" s="12"/>
      <c r="D20" s="10">
        <f t="shared" si="0"/>
        <v>0</v>
      </c>
      <c r="E20" s="10">
        <f t="shared" si="1"/>
        <v>0</v>
      </c>
      <c r="F20" s="21"/>
      <c r="G20" s="21"/>
      <c r="H20" s="21"/>
      <c r="I20" s="21"/>
      <c r="J20" s="24">
        <v>0</v>
      </c>
      <c r="K20" s="21"/>
    </row>
    <row r="21" spans="1:11">
      <c r="A21" s="13"/>
      <c r="B21" s="12"/>
      <c r="C21" s="12"/>
      <c r="D21" s="10">
        <f t="shared" si="0"/>
        <v>0</v>
      </c>
      <c r="E21" s="10">
        <f t="shared" si="1"/>
        <v>0</v>
      </c>
      <c r="F21" s="21"/>
      <c r="G21" s="21"/>
      <c r="H21" s="21"/>
      <c r="I21" s="21"/>
      <c r="J21" s="24">
        <v>0</v>
      </c>
      <c r="K21" s="21"/>
    </row>
    <row r="22" spans="1:11">
      <c r="A22" s="13"/>
      <c r="B22" s="12"/>
      <c r="C22" s="12"/>
      <c r="D22" s="10">
        <f t="shared" si="0"/>
        <v>0</v>
      </c>
      <c r="E22" s="10">
        <f t="shared" si="1"/>
        <v>0</v>
      </c>
      <c r="F22" s="21"/>
      <c r="G22" s="21"/>
      <c r="H22" s="21"/>
      <c r="I22" s="21"/>
      <c r="J22" s="24">
        <v>0</v>
      </c>
      <c r="K22" s="21"/>
    </row>
    <row r="23" spans="1:11">
      <c r="A23" s="13"/>
      <c r="B23" s="12"/>
      <c r="C23" s="12"/>
      <c r="D23" s="10">
        <f t="shared" si="0"/>
        <v>0</v>
      </c>
      <c r="E23" s="10">
        <f t="shared" si="1"/>
        <v>0</v>
      </c>
      <c r="F23" s="21"/>
      <c r="G23" s="21"/>
      <c r="H23" s="21"/>
      <c r="I23" s="21"/>
      <c r="J23" s="24">
        <v>0</v>
      </c>
      <c r="K23" s="21"/>
    </row>
    <row r="24" spans="1:11">
      <c r="A24" s="13"/>
      <c r="B24" s="12"/>
      <c r="C24" s="12"/>
      <c r="D24" s="10">
        <f t="shared" si="0"/>
        <v>0</v>
      </c>
      <c r="E24" s="10">
        <f t="shared" si="1"/>
        <v>0</v>
      </c>
      <c r="F24" s="21"/>
      <c r="G24" s="21"/>
      <c r="H24" s="21"/>
      <c r="I24" s="21"/>
      <c r="J24" s="24">
        <v>0</v>
      </c>
      <c r="K24" s="21"/>
    </row>
    <row r="25" spans="1:11">
      <c r="A25" s="13"/>
      <c r="B25" s="12"/>
      <c r="C25" s="12"/>
      <c r="D25" s="10">
        <f t="shared" si="0"/>
        <v>0</v>
      </c>
      <c r="E25" s="10">
        <f t="shared" si="1"/>
        <v>0</v>
      </c>
      <c r="F25" s="21"/>
      <c r="G25" s="21"/>
      <c r="H25" s="21"/>
      <c r="I25" s="21"/>
      <c r="J25" s="24">
        <v>0</v>
      </c>
      <c r="K25" s="21"/>
    </row>
    <row r="26" spans="1:11">
      <c r="A26" s="11"/>
      <c r="B26" s="12"/>
      <c r="C26" s="12"/>
      <c r="D26" s="10">
        <f t="shared" si="0"/>
        <v>0</v>
      </c>
      <c r="E26" s="10">
        <f t="shared" si="1"/>
        <v>0</v>
      </c>
      <c r="F26" s="21"/>
      <c r="G26" s="21"/>
      <c r="H26" s="21"/>
      <c r="I26" s="21"/>
      <c r="J26" s="24">
        <v>0</v>
      </c>
      <c r="K26" s="21"/>
    </row>
    <row r="27" spans="1:11">
      <c r="A27" s="13"/>
      <c r="B27" s="12"/>
      <c r="C27" s="12"/>
      <c r="D27" s="10">
        <f t="shared" si="0"/>
        <v>0</v>
      </c>
      <c r="E27" s="10">
        <f t="shared" si="1"/>
        <v>0</v>
      </c>
      <c r="F27" s="21"/>
      <c r="G27" s="21"/>
      <c r="H27" s="21"/>
      <c r="I27" s="21"/>
      <c r="J27" s="24">
        <v>0</v>
      </c>
      <c r="K27" s="21"/>
    </row>
    <row r="28" spans="1:11">
      <c r="A28" s="13"/>
      <c r="B28" s="12"/>
      <c r="C28" s="12"/>
      <c r="D28" s="10">
        <f t="shared" si="0"/>
        <v>0</v>
      </c>
      <c r="E28" s="10">
        <f t="shared" si="1"/>
        <v>0</v>
      </c>
      <c r="F28" s="21"/>
      <c r="G28" s="21"/>
      <c r="H28" s="21"/>
      <c r="I28" s="21"/>
      <c r="J28" s="24">
        <v>0</v>
      </c>
      <c r="K28" s="21"/>
    </row>
    <row r="29" spans="1:11">
      <c r="A29" s="13"/>
      <c r="B29" s="12"/>
      <c r="C29" s="12"/>
      <c r="D29" s="10">
        <f t="shared" si="0"/>
        <v>0</v>
      </c>
      <c r="E29" s="10">
        <f t="shared" si="1"/>
        <v>0</v>
      </c>
      <c r="F29" s="21"/>
      <c r="G29" s="21"/>
      <c r="H29" s="21"/>
      <c r="I29" s="21"/>
      <c r="J29" s="24">
        <v>0</v>
      </c>
      <c r="K29" s="21"/>
    </row>
    <row r="30" spans="1:11">
      <c r="A30" s="13"/>
      <c r="B30" s="12"/>
      <c r="C30" s="12"/>
      <c r="D30" s="10">
        <f t="shared" si="0"/>
        <v>0</v>
      </c>
      <c r="E30" s="10">
        <f t="shared" si="1"/>
        <v>0</v>
      </c>
      <c r="F30" s="21"/>
      <c r="G30" s="21"/>
      <c r="H30" s="21"/>
      <c r="I30" s="21"/>
      <c r="J30" s="24">
        <v>0</v>
      </c>
      <c r="K30" s="21"/>
    </row>
    <row r="31" spans="1:11">
      <c r="A31" s="13"/>
      <c r="B31" s="12"/>
      <c r="C31" s="12"/>
      <c r="D31" s="10">
        <f t="shared" si="0"/>
        <v>0</v>
      </c>
      <c r="E31" s="10">
        <f t="shared" si="1"/>
        <v>0</v>
      </c>
      <c r="F31" s="21"/>
      <c r="G31" s="21"/>
      <c r="H31" s="21"/>
      <c r="I31" s="21"/>
      <c r="J31" s="24">
        <v>0</v>
      </c>
      <c r="K31" s="21"/>
    </row>
    <row r="32" spans="1:11">
      <c r="A32" s="13"/>
      <c r="B32" s="12"/>
      <c r="C32" s="12"/>
      <c r="D32" s="10">
        <f t="shared" si="0"/>
        <v>0</v>
      </c>
      <c r="E32" s="10">
        <f t="shared" si="1"/>
        <v>0</v>
      </c>
      <c r="F32" s="21"/>
      <c r="G32" s="21"/>
      <c r="H32" s="21"/>
      <c r="I32" s="21"/>
      <c r="J32" s="24">
        <v>0</v>
      </c>
      <c r="K32" s="21"/>
    </row>
    <row r="33" spans="1:11">
      <c r="A33" s="13"/>
      <c r="B33" s="12"/>
      <c r="C33" s="12"/>
      <c r="D33" s="10">
        <f t="shared" si="0"/>
        <v>0</v>
      </c>
      <c r="E33" s="10">
        <f t="shared" si="1"/>
        <v>0</v>
      </c>
      <c r="F33" s="21"/>
      <c r="G33" s="21"/>
      <c r="H33" s="21"/>
      <c r="I33" s="21"/>
      <c r="J33" s="24">
        <v>0</v>
      </c>
      <c r="K33" s="21"/>
    </row>
    <row r="34" spans="1:11">
      <c r="A34" s="13"/>
      <c r="B34" s="12"/>
      <c r="C34" s="12"/>
      <c r="D34" s="10">
        <f t="shared" si="0"/>
        <v>0</v>
      </c>
      <c r="E34" s="10">
        <f t="shared" si="1"/>
        <v>0</v>
      </c>
      <c r="F34" s="21"/>
      <c r="G34" s="21"/>
      <c r="H34" s="21"/>
      <c r="I34" s="21"/>
      <c r="J34" s="24">
        <v>0</v>
      </c>
      <c r="K34" s="21"/>
    </row>
    <row r="35" spans="1:11">
      <c r="A35" s="13" t="s">
        <v>125</v>
      </c>
      <c r="B35" s="12"/>
      <c r="C35" s="12"/>
      <c r="D35" s="10">
        <f t="shared" si="0"/>
        <v>0</v>
      </c>
      <c r="E35" s="10">
        <f t="shared" si="1"/>
        <v>0</v>
      </c>
      <c r="F35" s="21"/>
      <c r="G35" s="21"/>
      <c r="H35" s="21"/>
      <c r="I35" s="21"/>
      <c r="J35" s="24">
        <v>0</v>
      </c>
      <c r="K35" s="21"/>
    </row>
    <row r="36" s="1" customFormat="true" spans="1:11">
      <c r="A36" s="14" t="s">
        <v>77</v>
      </c>
      <c r="B36" s="15"/>
      <c r="C36" s="16"/>
      <c r="D36" s="10">
        <f t="shared" si="0"/>
        <v>4403</v>
      </c>
      <c r="E36" s="21">
        <f>SUM(E7:E35)</f>
        <v>2826</v>
      </c>
      <c r="F36" s="21">
        <f>SUM(F7:F35)</f>
        <v>0</v>
      </c>
      <c r="G36" s="21">
        <f>SUM(G7:G35)</f>
        <v>2546</v>
      </c>
      <c r="H36" s="21">
        <f>SUM(H7:H35)</f>
        <v>0</v>
      </c>
      <c r="I36" s="21">
        <f>SUM(I7:I35)</f>
        <v>280</v>
      </c>
      <c r="J36" s="24">
        <v>1577</v>
      </c>
      <c r="K36" s="21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20"/>
  <sheetViews>
    <sheetView workbookViewId="0">
      <selection activeCell="J6" sqref="J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16.375" style="1" customWidth="true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5.37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163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8">
        <v>46186</v>
      </c>
      <c r="B7" s="9" t="s">
        <v>130</v>
      </c>
      <c r="C7" s="9" t="s">
        <v>84</v>
      </c>
      <c r="D7" s="10">
        <f>E7+J7</f>
        <v>6</v>
      </c>
      <c r="E7" s="10">
        <f>F7+G7+H7+I7</f>
        <v>0</v>
      </c>
      <c r="F7" s="10"/>
      <c r="G7" s="10"/>
      <c r="H7" s="10"/>
      <c r="I7" s="10"/>
      <c r="J7" s="25">
        <v>6</v>
      </c>
      <c r="K7" s="21"/>
    </row>
    <row r="8" spans="1:11">
      <c r="A8" s="8">
        <v>46191</v>
      </c>
      <c r="B8" s="9" t="s">
        <v>95</v>
      </c>
      <c r="C8" s="9" t="s">
        <v>87</v>
      </c>
      <c r="D8" s="10">
        <f t="shared" ref="D8:D20" si="0">E8+J8</f>
        <v>500</v>
      </c>
      <c r="E8" s="10">
        <f t="shared" ref="E8:E19" si="1">F8+G8+H8+I8</f>
        <v>500</v>
      </c>
      <c r="F8" s="10"/>
      <c r="G8" s="10">
        <v>500</v>
      </c>
      <c r="H8" s="10"/>
      <c r="I8" s="21"/>
      <c r="J8" s="24">
        <v>0</v>
      </c>
      <c r="K8" s="21"/>
    </row>
    <row r="9" spans="1:11">
      <c r="A9" s="8">
        <v>46203</v>
      </c>
      <c r="B9" s="9" t="s">
        <v>115</v>
      </c>
      <c r="C9" s="9" t="s">
        <v>84</v>
      </c>
      <c r="D9" s="10">
        <f t="shared" si="0"/>
        <v>407</v>
      </c>
      <c r="E9" s="10">
        <f t="shared" si="1"/>
        <v>0</v>
      </c>
      <c r="F9" s="10"/>
      <c r="G9" s="10"/>
      <c r="H9" s="10"/>
      <c r="I9" s="10"/>
      <c r="J9" s="25">
        <v>407</v>
      </c>
      <c r="K9" s="21"/>
    </row>
    <row r="10" spans="1:13">
      <c r="A10" s="8">
        <v>46263</v>
      </c>
      <c r="B10" s="9" t="s">
        <v>99</v>
      </c>
      <c r="C10" s="9" t="s">
        <v>87</v>
      </c>
      <c r="D10" s="10">
        <f t="shared" si="0"/>
        <v>500</v>
      </c>
      <c r="E10" s="10">
        <f t="shared" si="1"/>
        <v>500</v>
      </c>
      <c r="F10" s="10"/>
      <c r="G10" s="10">
        <v>500</v>
      </c>
      <c r="H10" s="10"/>
      <c r="I10" s="10"/>
      <c r="J10" s="25">
        <v>0</v>
      </c>
      <c r="K10" s="21"/>
      <c r="M10" s="1" t="s">
        <v>94</v>
      </c>
    </row>
    <row r="11" spans="1:11">
      <c r="A11" s="8">
        <v>46280</v>
      </c>
      <c r="B11" s="9" t="s">
        <v>117</v>
      </c>
      <c r="C11" s="9" t="s">
        <v>84</v>
      </c>
      <c r="D11" s="10">
        <f t="shared" si="0"/>
        <v>30</v>
      </c>
      <c r="E11" s="10">
        <f t="shared" si="1"/>
        <v>0</v>
      </c>
      <c r="F11" s="10"/>
      <c r="G11" s="10"/>
      <c r="H11" s="10"/>
      <c r="I11" s="10"/>
      <c r="J11" s="25">
        <v>30</v>
      </c>
      <c r="K11" s="21"/>
    </row>
    <row r="12" spans="1:11">
      <c r="A12" s="8">
        <v>46295</v>
      </c>
      <c r="B12" s="9" t="s">
        <v>121</v>
      </c>
      <c r="C12" s="9" t="s">
        <v>18</v>
      </c>
      <c r="D12" s="10">
        <f t="shared" si="0"/>
        <v>5058.18</v>
      </c>
      <c r="E12" s="10">
        <f t="shared" si="1"/>
        <v>5058.18</v>
      </c>
      <c r="F12" s="10"/>
      <c r="G12" s="10"/>
      <c r="H12" s="10">
        <v>5058.18</v>
      </c>
      <c r="I12" s="10"/>
      <c r="J12" s="25">
        <v>0</v>
      </c>
      <c r="K12" s="21"/>
    </row>
    <row r="13" spans="1:11">
      <c r="A13" s="8">
        <v>46340</v>
      </c>
      <c r="B13" s="9" t="s">
        <v>139</v>
      </c>
      <c r="C13" s="9" t="s">
        <v>84</v>
      </c>
      <c r="D13" s="10">
        <f t="shared" si="0"/>
        <v>12</v>
      </c>
      <c r="E13" s="10">
        <f t="shared" si="1"/>
        <v>0</v>
      </c>
      <c r="F13" s="10"/>
      <c r="G13" s="10"/>
      <c r="H13" s="10"/>
      <c r="I13" s="10"/>
      <c r="J13" s="25">
        <v>12</v>
      </c>
      <c r="K13" s="21"/>
    </row>
    <row r="14" spans="1:11">
      <c r="A14" s="8">
        <v>46340</v>
      </c>
      <c r="B14" s="9" t="s">
        <v>118</v>
      </c>
      <c r="C14" s="9" t="s">
        <v>84</v>
      </c>
      <c r="D14" s="10">
        <f t="shared" si="0"/>
        <v>12</v>
      </c>
      <c r="E14" s="10">
        <f t="shared" si="1"/>
        <v>0</v>
      </c>
      <c r="F14" s="10"/>
      <c r="G14" s="10"/>
      <c r="H14" s="10"/>
      <c r="I14" s="10"/>
      <c r="J14" s="25">
        <v>12</v>
      </c>
      <c r="K14" s="21"/>
    </row>
    <row r="15" spans="1:11">
      <c r="A15" s="8">
        <v>46354</v>
      </c>
      <c r="B15" s="9" t="s">
        <v>104</v>
      </c>
      <c r="C15" s="9" t="s">
        <v>87</v>
      </c>
      <c r="D15" s="10">
        <f t="shared" si="0"/>
        <v>500</v>
      </c>
      <c r="E15" s="10">
        <f t="shared" si="1"/>
        <v>500</v>
      </c>
      <c r="F15" s="10"/>
      <c r="G15" s="10">
        <v>500</v>
      </c>
      <c r="H15" s="10"/>
      <c r="I15" s="10"/>
      <c r="J15" s="25">
        <v>0</v>
      </c>
      <c r="K15" s="21"/>
    </row>
    <row r="16" spans="1:11">
      <c r="A16" s="8">
        <v>46360</v>
      </c>
      <c r="B16" s="9" t="s">
        <v>119</v>
      </c>
      <c r="C16" s="9" t="s">
        <v>19</v>
      </c>
      <c r="D16" s="10">
        <f t="shared" si="0"/>
        <v>920</v>
      </c>
      <c r="E16" s="10">
        <f t="shared" si="1"/>
        <v>920</v>
      </c>
      <c r="F16" s="10"/>
      <c r="G16" s="10"/>
      <c r="H16" s="10"/>
      <c r="I16" s="10">
        <v>920</v>
      </c>
      <c r="J16" s="25">
        <v>0</v>
      </c>
      <c r="K16" s="21"/>
    </row>
    <row r="17" spans="1:11">
      <c r="A17" s="8">
        <v>46379</v>
      </c>
      <c r="B17" s="9" t="s">
        <v>122</v>
      </c>
      <c r="C17" s="9" t="s">
        <v>18</v>
      </c>
      <c r="D17" s="10">
        <f t="shared" si="0"/>
        <v>1542.21</v>
      </c>
      <c r="E17" s="10">
        <f t="shared" si="1"/>
        <v>1542.21</v>
      </c>
      <c r="F17" s="10"/>
      <c r="G17" s="10"/>
      <c r="H17" s="10">
        <v>1542.21</v>
      </c>
      <c r="I17" s="10"/>
      <c r="J17" s="25">
        <v>0</v>
      </c>
      <c r="K17" s="21"/>
    </row>
    <row r="18" spans="1:11">
      <c r="A18" s="8">
        <v>46379</v>
      </c>
      <c r="B18" s="9" t="s">
        <v>108</v>
      </c>
      <c r="C18" s="9" t="s">
        <v>97</v>
      </c>
      <c r="D18" s="10">
        <f t="shared" si="0"/>
        <v>5895</v>
      </c>
      <c r="E18" s="10">
        <f t="shared" si="1"/>
        <v>5895</v>
      </c>
      <c r="F18" s="10">
        <v>5895</v>
      </c>
      <c r="G18" s="10"/>
      <c r="H18" s="10"/>
      <c r="I18" s="10"/>
      <c r="J18" s="25">
        <v>0</v>
      </c>
      <c r="K18" s="21"/>
    </row>
    <row r="19" spans="1:11">
      <c r="A19" s="8">
        <v>46385</v>
      </c>
      <c r="B19" s="9" t="s">
        <v>109</v>
      </c>
      <c r="C19" s="9" t="s">
        <v>87</v>
      </c>
      <c r="D19" s="10">
        <f t="shared" si="0"/>
        <v>500</v>
      </c>
      <c r="E19" s="10">
        <f t="shared" si="1"/>
        <v>500</v>
      </c>
      <c r="F19" s="10"/>
      <c r="G19" s="10">
        <v>500</v>
      </c>
      <c r="H19" s="10"/>
      <c r="I19" s="10"/>
      <c r="J19" s="25">
        <v>0</v>
      </c>
      <c r="K19" s="21"/>
    </row>
    <row r="20" s="1" customFormat="true" spans="1:11">
      <c r="A20" s="14" t="s">
        <v>77</v>
      </c>
      <c r="B20" s="15"/>
      <c r="C20" s="16"/>
      <c r="D20" s="10">
        <f t="shared" si="0"/>
        <v>15882.39</v>
      </c>
      <c r="E20" s="21">
        <f>SUM(E7:E19)</f>
        <v>15415.39</v>
      </c>
      <c r="F20" s="21">
        <f>SUM(F7:F19)</f>
        <v>5895</v>
      </c>
      <c r="G20" s="21">
        <f>SUM(G7:G19)</f>
        <v>2000</v>
      </c>
      <c r="H20" s="21">
        <f>SUM(H7:H19)</f>
        <v>6600.39</v>
      </c>
      <c r="I20" s="21">
        <f>SUM(I7:I19)</f>
        <v>920</v>
      </c>
      <c r="J20" s="24">
        <v>467</v>
      </c>
      <c r="K20" s="21">
        <f>SUM(K7:K19)</f>
        <v>0</v>
      </c>
    </row>
  </sheetData>
  <mergeCells count="10">
    <mergeCell ref="A1:K1"/>
    <mergeCell ref="A3:C3"/>
    <mergeCell ref="E4:K4"/>
    <mergeCell ref="E5:I5"/>
    <mergeCell ref="J5:K5"/>
    <mergeCell ref="A20:C20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7"/>
  <sheetViews>
    <sheetView workbookViewId="0">
      <selection activeCell="J5" sqref="J5:K5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8.89166666666667" style="1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5.12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164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143</v>
      </c>
      <c r="J6" s="6" t="s">
        <v>84</v>
      </c>
      <c r="K6" s="6"/>
    </row>
    <row r="7" spans="1:11">
      <c r="A7" s="8">
        <v>46367</v>
      </c>
      <c r="B7" s="9" t="s">
        <v>105</v>
      </c>
      <c r="C7" s="9" t="s">
        <v>87</v>
      </c>
      <c r="D7" s="10">
        <f>E7+J7</f>
        <v>980</v>
      </c>
      <c r="E7" s="10">
        <f>F7+G7+H7+I7</f>
        <v>980</v>
      </c>
      <c r="F7" s="10"/>
      <c r="G7" s="10">
        <v>980</v>
      </c>
      <c r="H7" s="10"/>
      <c r="I7" s="10"/>
      <c r="J7" s="25">
        <v>0</v>
      </c>
      <c r="K7" s="21"/>
    </row>
    <row r="8" spans="1:11">
      <c r="A8" s="8">
        <v>46385</v>
      </c>
      <c r="B8" s="9" t="s">
        <v>109</v>
      </c>
      <c r="C8" s="9" t="s">
        <v>87</v>
      </c>
      <c r="D8" s="10">
        <f t="shared" ref="D8:D37" si="0">E8+J8</f>
        <v>2500</v>
      </c>
      <c r="E8" s="10">
        <f t="shared" ref="E8:E36" si="1">F8+G8+H8+I8</f>
        <v>2500</v>
      </c>
      <c r="F8" s="10"/>
      <c r="G8" s="10">
        <v>2500</v>
      </c>
      <c r="H8" s="21"/>
      <c r="I8" s="21"/>
      <c r="J8" s="24">
        <v>0</v>
      </c>
      <c r="K8" s="21"/>
    </row>
    <row r="9" spans="1:11">
      <c r="A9" s="8">
        <v>46381</v>
      </c>
      <c r="B9" s="9" t="s">
        <v>165</v>
      </c>
      <c r="C9" s="9" t="s">
        <v>18</v>
      </c>
      <c r="D9" s="10">
        <f t="shared" si="0"/>
        <v>958.97</v>
      </c>
      <c r="E9" s="10">
        <f t="shared" si="1"/>
        <v>958.97</v>
      </c>
      <c r="F9" s="10"/>
      <c r="G9" s="10"/>
      <c r="H9" s="10">
        <v>958.97</v>
      </c>
      <c r="I9" s="10"/>
      <c r="J9" s="25">
        <v>0</v>
      </c>
      <c r="K9" s="21"/>
    </row>
    <row r="10" spans="1:13">
      <c r="A10" s="13"/>
      <c r="B10" s="12"/>
      <c r="C10" s="12"/>
      <c r="D10" s="10">
        <f t="shared" si="0"/>
        <v>0</v>
      </c>
      <c r="E10" s="10">
        <f t="shared" si="1"/>
        <v>0</v>
      </c>
      <c r="F10" s="21"/>
      <c r="G10" s="21"/>
      <c r="H10" s="21"/>
      <c r="I10" s="21"/>
      <c r="J10" s="24">
        <v>0</v>
      </c>
      <c r="K10" s="21"/>
      <c r="M10" s="1" t="s">
        <v>94</v>
      </c>
    </row>
    <row r="11" spans="1:11">
      <c r="A11" s="13"/>
      <c r="B11" s="12"/>
      <c r="C11" s="12"/>
      <c r="D11" s="10">
        <f t="shared" si="0"/>
        <v>0</v>
      </c>
      <c r="E11" s="10">
        <f t="shared" si="1"/>
        <v>0</v>
      </c>
      <c r="F11" s="21"/>
      <c r="G11" s="21"/>
      <c r="H11" s="21"/>
      <c r="I11" s="21"/>
      <c r="J11" s="24">
        <v>0</v>
      </c>
      <c r="K11" s="21"/>
    </row>
    <row r="12" spans="1:11">
      <c r="A12" s="13"/>
      <c r="B12" s="12"/>
      <c r="C12" s="12"/>
      <c r="D12" s="10">
        <f t="shared" si="0"/>
        <v>0</v>
      </c>
      <c r="E12" s="10">
        <f t="shared" si="1"/>
        <v>0</v>
      </c>
      <c r="F12" s="21"/>
      <c r="G12" s="21"/>
      <c r="H12" s="21"/>
      <c r="I12" s="21"/>
      <c r="J12" s="24">
        <v>0</v>
      </c>
      <c r="K12" s="21"/>
    </row>
    <row r="13" spans="1:11">
      <c r="A13" s="13"/>
      <c r="B13" s="12"/>
      <c r="C13" s="12"/>
      <c r="D13" s="10">
        <f t="shared" si="0"/>
        <v>0</v>
      </c>
      <c r="E13" s="10">
        <f t="shared" si="1"/>
        <v>0</v>
      </c>
      <c r="F13" s="21"/>
      <c r="G13" s="21"/>
      <c r="H13" s="21"/>
      <c r="I13" s="21"/>
      <c r="J13" s="24">
        <v>0</v>
      </c>
      <c r="K13" s="21"/>
    </row>
    <row r="14" spans="1:11">
      <c r="A14" s="13"/>
      <c r="B14" s="12"/>
      <c r="C14" s="12"/>
      <c r="D14" s="10">
        <f t="shared" si="0"/>
        <v>0</v>
      </c>
      <c r="E14" s="10">
        <f t="shared" si="1"/>
        <v>0</v>
      </c>
      <c r="F14" s="21"/>
      <c r="G14" s="21"/>
      <c r="H14" s="21"/>
      <c r="I14" s="21"/>
      <c r="J14" s="24">
        <v>0</v>
      </c>
      <c r="K14" s="21"/>
    </row>
    <row r="15" spans="1:11">
      <c r="A15" s="13"/>
      <c r="B15" s="12"/>
      <c r="C15" s="12"/>
      <c r="D15" s="10">
        <f t="shared" si="0"/>
        <v>0</v>
      </c>
      <c r="E15" s="10">
        <f t="shared" si="1"/>
        <v>0</v>
      </c>
      <c r="F15" s="21"/>
      <c r="G15" s="21"/>
      <c r="H15" s="21"/>
      <c r="I15" s="21"/>
      <c r="J15" s="24">
        <v>0</v>
      </c>
      <c r="K15" s="21"/>
    </row>
    <row r="16" spans="1:11">
      <c r="A16" s="13"/>
      <c r="B16" s="12"/>
      <c r="C16" s="12"/>
      <c r="D16" s="10">
        <f t="shared" si="0"/>
        <v>0</v>
      </c>
      <c r="E16" s="10">
        <f t="shared" si="1"/>
        <v>0</v>
      </c>
      <c r="F16" s="21"/>
      <c r="G16" s="21"/>
      <c r="H16" s="21"/>
      <c r="I16" s="21"/>
      <c r="J16" s="24">
        <v>0</v>
      </c>
      <c r="K16" s="21"/>
    </row>
    <row r="17" spans="1:11">
      <c r="A17" s="13"/>
      <c r="B17" s="12"/>
      <c r="C17" s="12"/>
      <c r="D17" s="10">
        <f t="shared" si="0"/>
        <v>0</v>
      </c>
      <c r="E17" s="10">
        <f t="shared" si="1"/>
        <v>0</v>
      </c>
      <c r="F17" s="21"/>
      <c r="G17" s="21"/>
      <c r="H17" s="21"/>
      <c r="I17" s="21"/>
      <c r="J17" s="24">
        <v>0</v>
      </c>
      <c r="K17" s="21"/>
    </row>
    <row r="18" spans="1:11">
      <c r="A18" s="13"/>
      <c r="B18" s="12"/>
      <c r="C18" s="12"/>
      <c r="D18" s="10">
        <f t="shared" si="0"/>
        <v>0</v>
      </c>
      <c r="E18" s="10">
        <f t="shared" si="1"/>
        <v>0</v>
      </c>
      <c r="F18" s="21"/>
      <c r="G18" s="21"/>
      <c r="H18" s="21"/>
      <c r="I18" s="21"/>
      <c r="J18" s="24">
        <v>0</v>
      </c>
      <c r="K18" s="21"/>
    </row>
    <row r="19" spans="1:11">
      <c r="A19" s="13"/>
      <c r="B19" s="12"/>
      <c r="C19" s="12"/>
      <c r="D19" s="10">
        <f t="shared" si="0"/>
        <v>0</v>
      </c>
      <c r="E19" s="10">
        <f t="shared" si="1"/>
        <v>0</v>
      </c>
      <c r="F19" s="21"/>
      <c r="G19" s="21"/>
      <c r="H19" s="21"/>
      <c r="I19" s="21"/>
      <c r="J19" s="24">
        <v>0</v>
      </c>
      <c r="K19" s="21"/>
    </row>
    <row r="20" spans="1:11">
      <c r="A20" s="13"/>
      <c r="B20" s="12"/>
      <c r="C20" s="12"/>
      <c r="D20" s="10">
        <f t="shared" si="0"/>
        <v>0</v>
      </c>
      <c r="E20" s="10">
        <f t="shared" si="1"/>
        <v>0</v>
      </c>
      <c r="F20" s="21"/>
      <c r="G20" s="21"/>
      <c r="H20" s="21"/>
      <c r="I20" s="21"/>
      <c r="J20" s="24">
        <v>0</v>
      </c>
      <c r="K20" s="21"/>
    </row>
    <row r="21" spans="1:11">
      <c r="A21" s="13"/>
      <c r="B21" s="12"/>
      <c r="C21" s="12"/>
      <c r="D21" s="10">
        <f t="shared" si="0"/>
        <v>0</v>
      </c>
      <c r="E21" s="10">
        <f t="shared" si="1"/>
        <v>0</v>
      </c>
      <c r="F21" s="21"/>
      <c r="G21" s="21"/>
      <c r="H21" s="21"/>
      <c r="I21" s="21"/>
      <c r="J21" s="24">
        <v>0</v>
      </c>
      <c r="K21" s="21"/>
    </row>
    <row r="22" spans="1:11">
      <c r="A22" s="13"/>
      <c r="B22" s="12"/>
      <c r="C22" s="12"/>
      <c r="D22" s="10">
        <f t="shared" si="0"/>
        <v>0</v>
      </c>
      <c r="E22" s="10">
        <f t="shared" si="1"/>
        <v>0</v>
      </c>
      <c r="F22" s="21"/>
      <c r="G22" s="21"/>
      <c r="H22" s="21"/>
      <c r="I22" s="21"/>
      <c r="J22" s="24">
        <v>0</v>
      </c>
      <c r="K22" s="21"/>
    </row>
    <row r="23" spans="1:11">
      <c r="A23" s="13"/>
      <c r="B23" s="12"/>
      <c r="C23" s="12"/>
      <c r="D23" s="10">
        <f t="shared" si="0"/>
        <v>0</v>
      </c>
      <c r="E23" s="10">
        <f t="shared" si="1"/>
        <v>0</v>
      </c>
      <c r="F23" s="21"/>
      <c r="G23" s="21"/>
      <c r="H23" s="21"/>
      <c r="I23" s="21"/>
      <c r="J23" s="24">
        <v>0</v>
      </c>
      <c r="K23" s="21"/>
    </row>
    <row r="24" spans="1:11">
      <c r="A24" s="13"/>
      <c r="B24" s="12"/>
      <c r="C24" s="12"/>
      <c r="D24" s="10">
        <f t="shared" si="0"/>
        <v>0</v>
      </c>
      <c r="E24" s="10">
        <f t="shared" si="1"/>
        <v>0</v>
      </c>
      <c r="F24" s="21"/>
      <c r="G24" s="21"/>
      <c r="H24" s="21"/>
      <c r="I24" s="21"/>
      <c r="J24" s="24">
        <v>0</v>
      </c>
      <c r="K24" s="21"/>
    </row>
    <row r="25" spans="1:11">
      <c r="A25" s="13"/>
      <c r="B25" s="12"/>
      <c r="C25" s="12"/>
      <c r="D25" s="10">
        <f t="shared" si="0"/>
        <v>0</v>
      </c>
      <c r="E25" s="10">
        <f t="shared" si="1"/>
        <v>0</v>
      </c>
      <c r="F25" s="21"/>
      <c r="G25" s="21"/>
      <c r="H25" s="21"/>
      <c r="I25" s="21"/>
      <c r="J25" s="24">
        <v>0</v>
      </c>
      <c r="K25" s="21"/>
    </row>
    <row r="26" spans="1:11">
      <c r="A26" s="13"/>
      <c r="B26" s="12"/>
      <c r="C26" s="12"/>
      <c r="D26" s="10">
        <f t="shared" si="0"/>
        <v>0</v>
      </c>
      <c r="E26" s="10">
        <f t="shared" si="1"/>
        <v>0</v>
      </c>
      <c r="F26" s="21"/>
      <c r="G26" s="21"/>
      <c r="H26" s="21"/>
      <c r="I26" s="21"/>
      <c r="J26" s="24">
        <v>0</v>
      </c>
      <c r="K26" s="21"/>
    </row>
    <row r="27" spans="1:11">
      <c r="A27" s="11"/>
      <c r="B27" s="12"/>
      <c r="C27" s="12"/>
      <c r="D27" s="10">
        <f t="shared" si="0"/>
        <v>0</v>
      </c>
      <c r="E27" s="10">
        <f t="shared" si="1"/>
        <v>0</v>
      </c>
      <c r="F27" s="21"/>
      <c r="G27" s="21"/>
      <c r="H27" s="21"/>
      <c r="I27" s="21"/>
      <c r="J27" s="24">
        <v>0</v>
      </c>
      <c r="K27" s="21"/>
    </row>
    <row r="28" spans="1:11">
      <c r="A28" s="13"/>
      <c r="B28" s="12"/>
      <c r="C28" s="12"/>
      <c r="D28" s="10">
        <f t="shared" si="0"/>
        <v>0</v>
      </c>
      <c r="E28" s="10">
        <f t="shared" si="1"/>
        <v>0</v>
      </c>
      <c r="F28" s="21"/>
      <c r="G28" s="21"/>
      <c r="H28" s="21"/>
      <c r="I28" s="21"/>
      <c r="J28" s="24">
        <v>0</v>
      </c>
      <c r="K28" s="21"/>
    </row>
    <row r="29" spans="1:11">
      <c r="A29" s="13"/>
      <c r="B29" s="12"/>
      <c r="C29" s="12"/>
      <c r="D29" s="10">
        <f t="shared" si="0"/>
        <v>0</v>
      </c>
      <c r="E29" s="10">
        <f t="shared" si="1"/>
        <v>0</v>
      </c>
      <c r="F29" s="21"/>
      <c r="G29" s="21"/>
      <c r="H29" s="21"/>
      <c r="I29" s="21"/>
      <c r="J29" s="24">
        <v>0</v>
      </c>
      <c r="K29" s="21"/>
    </row>
    <row r="30" spans="1:11">
      <c r="A30" s="13"/>
      <c r="B30" s="12"/>
      <c r="C30" s="12"/>
      <c r="D30" s="10">
        <f t="shared" si="0"/>
        <v>0</v>
      </c>
      <c r="E30" s="10">
        <f t="shared" si="1"/>
        <v>0</v>
      </c>
      <c r="F30" s="21"/>
      <c r="G30" s="21"/>
      <c r="H30" s="21"/>
      <c r="I30" s="21"/>
      <c r="J30" s="24">
        <v>0</v>
      </c>
      <c r="K30" s="21"/>
    </row>
    <row r="31" spans="1:11">
      <c r="A31" s="13"/>
      <c r="B31" s="12"/>
      <c r="C31" s="12"/>
      <c r="D31" s="10">
        <f t="shared" si="0"/>
        <v>0</v>
      </c>
      <c r="E31" s="10">
        <f t="shared" si="1"/>
        <v>0</v>
      </c>
      <c r="F31" s="21"/>
      <c r="G31" s="21"/>
      <c r="H31" s="21"/>
      <c r="I31" s="21"/>
      <c r="J31" s="24">
        <v>0</v>
      </c>
      <c r="K31" s="21"/>
    </row>
    <row r="32" spans="1:11">
      <c r="A32" s="13"/>
      <c r="B32" s="12"/>
      <c r="C32" s="12"/>
      <c r="D32" s="10">
        <f t="shared" si="0"/>
        <v>0</v>
      </c>
      <c r="E32" s="10">
        <f t="shared" si="1"/>
        <v>0</v>
      </c>
      <c r="F32" s="21"/>
      <c r="G32" s="21"/>
      <c r="H32" s="21"/>
      <c r="I32" s="21"/>
      <c r="J32" s="24">
        <v>0</v>
      </c>
      <c r="K32" s="21"/>
    </row>
    <row r="33" spans="1:11">
      <c r="A33" s="13"/>
      <c r="B33" s="12"/>
      <c r="C33" s="12"/>
      <c r="D33" s="10">
        <f t="shared" si="0"/>
        <v>0</v>
      </c>
      <c r="E33" s="10">
        <f t="shared" si="1"/>
        <v>0</v>
      </c>
      <c r="F33" s="21"/>
      <c r="G33" s="21"/>
      <c r="H33" s="21"/>
      <c r="I33" s="21"/>
      <c r="J33" s="24">
        <v>0</v>
      </c>
      <c r="K33" s="21"/>
    </row>
    <row r="34" spans="1:11">
      <c r="A34" s="13"/>
      <c r="B34" s="12"/>
      <c r="C34" s="12"/>
      <c r="D34" s="10">
        <f t="shared" si="0"/>
        <v>0</v>
      </c>
      <c r="E34" s="10">
        <f t="shared" si="1"/>
        <v>0</v>
      </c>
      <c r="F34" s="21"/>
      <c r="G34" s="21"/>
      <c r="H34" s="21"/>
      <c r="I34" s="21"/>
      <c r="J34" s="24">
        <v>0</v>
      </c>
      <c r="K34" s="21"/>
    </row>
    <row r="35" spans="1:11">
      <c r="A35" s="13"/>
      <c r="B35" s="12"/>
      <c r="C35" s="12"/>
      <c r="D35" s="10">
        <f t="shared" si="0"/>
        <v>0</v>
      </c>
      <c r="E35" s="10">
        <f t="shared" si="1"/>
        <v>0</v>
      </c>
      <c r="F35" s="21"/>
      <c r="G35" s="21"/>
      <c r="H35" s="21"/>
      <c r="I35" s="21"/>
      <c r="J35" s="24">
        <v>0</v>
      </c>
      <c r="K35" s="21"/>
    </row>
    <row r="36" spans="1:11">
      <c r="A36" s="13" t="s">
        <v>125</v>
      </c>
      <c r="B36" s="12"/>
      <c r="C36" s="12"/>
      <c r="D36" s="10">
        <f t="shared" si="0"/>
        <v>0</v>
      </c>
      <c r="E36" s="10">
        <f t="shared" si="1"/>
        <v>0</v>
      </c>
      <c r="F36" s="21"/>
      <c r="G36" s="21"/>
      <c r="H36" s="21"/>
      <c r="I36" s="21"/>
      <c r="J36" s="24">
        <v>0</v>
      </c>
      <c r="K36" s="21"/>
    </row>
    <row r="37" s="1" customFormat="true" spans="1:11">
      <c r="A37" s="14" t="s">
        <v>77</v>
      </c>
      <c r="B37" s="15"/>
      <c r="C37" s="16"/>
      <c r="D37" s="10">
        <f t="shared" si="0"/>
        <v>4438.97</v>
      </c>
      <c r="E37" s="21">
        <f>SUM(E7:E36)</f>
        <v>4438.97</v>
      </c>
      <c r="F37" s="21">
        <f>SUM(F7:F36)</f>
        <v>0</v>
      </c>
      <c r="G37" s="21">
        <f>SUM(G7:G36)</f>
        <v>3480</v>
      </c>
      <c r="H37" s="21">
        <f>SUM(H7:H36)</f>
        <v>958.97</v>
      </c>
      <c r="I37" s="21">
        <f>SUM(I7:I36)</f>
        <v>0</v>
      </c>
      <c r="J37" s="24">
        <v>0</v>
      </c>
      <c r="K37" s="21">
        <f>SUM(K7:K36)</f>
        <v>0</v>
      </c>
    </row>
  </sheetData>
  <mergeCells count="10">
    <mergeCell ref="A1:K1"/>
    <mergeCell ref="A3:C3"/>
    <mergeCell ref="E4:K4"/>
    <mergeCell ref="E5:I5"/>
    <mergeCell ref="J5:K5"/>
    <mergeCell ref="A37:C37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workbookViewId="0">
      <selection activeCell="J6" sqref="J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8.89166666666667" style="1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6.625" style="2" customWidth="true"/>
    <col min="11" max="16384" width="8.89166666666667" style="1"/>
  </cols>
  <sheetData>
    <row r="1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>
      <c r="A3" s="4" t="s">
        <v>166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84</v>
      </c>
      <c r="K6" s="6"/>
    </row>
    <row r="7" spans="1:11">
      <c r="A7" s="8">
        <v>46360</v>
      </c>
      <c r="B7" s="9" t="s">
        <v>119</v>
      </c>
      <c r="C7" s="9" t="s">
        <v>19</v>
      </c>
      <c r="D7" s="10">
        <f>E7+J7</f>
        <v>920</v>
      </c>
      <c r="E7" s="10">
        <f>F7+G7+H7+I7</f>
        <v>920</v>
      </c>
      <c r="F7" s="10"/>
      <c r="G7" s="10"/>
      <c r="H7" s="10"/>
      <c r="I7" s="10">
        <v>920</v>
      </c>
      <c r="J7" s="25">
        <v>0</v>
      </c>
      <c r="K7" s="21"/>
    </row>
    <row r="8" spans="1:11">
      <c r="A8" s="8">
        <v>46379</v>
      </c>
      <c r="B8" s="9" t="s">
        <v>122</v>
      </c>
      <c r="C8" s="9" t="s">
        <v>18</v>
      </c>
      <c r="D8" s="10">
        <f t="shared" ref="D8:D36" si="0">E8+J8</f>
        <v>1542.21</v>
      </c>
      <c r="E8" s="10">
        <f t="shared" ref="E8:E35" si="1">F8+G8+H8+I8</f>
        <v>1542.21</v>
      </c>
      <c r="F8" s="10"/>
      <c r="G8" s="10"/>
      <c r="H8" s="10">
        <v>1542.21</v>
      </c>
      <c r="I8" s="10"/>
      <c r="J8" s="25">
        <v>0</v>
      </c>
      <c r="K8" s="21"/>
    </row>
    <row r="9" spans="1:13">
      <c r="A9" s="8">
        <v>46379</v>
      </c>
      <c r="B9" s="9" t="s">
        <v>107</v>
      </c>
      <c r="C9" s="9" t="s">
        <v>97</v>
      </c>
      <c r="D9" s="10">
        <f t="shared" si="0"/>
        <v>5915</v>
      </c>
      <c r="E9" s="10">
        <f t="shared" si="1"/>
        <v>5915</v>
      </c>
      <c r="F9" s="10">
        <v>5915</v>
      </c>
      <c r="G9" s="10"/>
      <c r="H9" s="10"/>
      <c r="I9" s="10"/>
      <c r="J9" s="25">
        <v>0</v>
      </c>
      <c r="K9" s="21"/>
      <c r="M9" s="1" t="s">
        <v>94</v>
      </c>
    </row>
    <row r="10" spans="1:11">
      <c r="A10" s="13"/>
      <c r="B10" s="12"/>
      <c r="C10" s="12"/>
      <c r="D10" s="10">
        <f t="shared" si="0"/>
        <v>0</v>
      </c>
      <c r="E10" s="10">
        <f t="shared" si="1"/>
        <v>0</v>
      </c>
      <c r="F10" s="21"/>
      <c r="G10" s="21"/>
      <c r="H10" s="21"/>
      <c r="I10" s="21"/>
      <c r="J10" s="24">
        <v>0</v>
      </c>
      <c r="K10" s="21"/>
    </row>
    <row r="11" spans="1:11">
      <c r="A11" s="13"/>
      <c r="B11" s="12"/>
      <c r="C11" s="12"/>
      <c r="D11" s="10">
        <f t="shared" si="0"/>
        <v>0</v>
      </c>
      <c r="E11" s="10">
        <f t="shared" si="1"/>
        <v>0</v>
      </c>
      <c r="F11" s="21"/>
      <c r="G11" s="21"/>
      <c r="H11" s="21"/>
      <c r="I11" s="21"/>
      <c r="J11" s="24">
        <v>0</v>
      </c>
      <c r="K11" s="21"/>
    </row>
    <row r="12" spans="1:11">
      <c r="A12" s="13"/>
      <c r="B12" s="12"/>
      <c r="C12" s="12"/>
      <c r="D12" s="10">
        <f t="shared" si="0"/>
        <v>0</v>
      </c>
      <c r="E12" s="10">
        <f t="shared" si="1"/>
        <v>0</v>
      </c>
      <c r="F12" s="21"/>
      <c r="G12" s="21"/>
      <c r="H12" s="21"/>
      <c r="I12" s="21"/>
      <c r="J12" s="24">
        <v>0</v>
      </c>
      <c r="K12" s="21"/>
    </row>
    <row r="13" spans="1:11">
      <c r="A13" s="13"/>
      <c r="B13" s="12"/>
      <c r="C13" s="12"/>
      <c r="D13" s="10">
        <f t="shared" si="0"/>
        <v>0</v>
      </c>
      <c r="E13" s="10">
        <f t="shared" si="1"/>
        <v>0</v>
      </c>
      <c r="F13" s="21"/>
      <c r="G13" s="21"/>
      <c r="H13" s="21"/>
      <c r="I13" s="21"/>
      <c r="J13" s="24">
        <v>0</v>
      </c>
      <c r="K13" s="21"/>
    </row>
    <row r="14" spans="1:11">
      <c r="A14" s="13"/>
      <c r="B14" s="12"/>
      <c r="C14" s="12"/>
      <c r="D14" s="10">
        <f t="shared" si="0"/>
        <v>0</v>
      </c>
      <c r="E14" s="10">
        <f t="shared" si="1"/>
        <v>0</v>
      </c>
      <c r="F14" s="21"/>
      <c r="G14" s="21"/>
      <c r="H14" s="21"/>
      <c r="I14" s="21"/>
      <c r="J14" s="24">
        <v>0</v>
      </c>
      <c r="K14" s="21"/>
    </row>
    <row r="15" spans="1:11">
      <c r="A15" s="13"/>
      <c r="B15" s="12"/>
      <c r="C15" s="12"/>
      <c r="D15" s="10">
        <f t="shared" si="0"/>
        <v>0</v>
      </c>
      <c r="E15" s="10">
        <f t="shared" si="1"/>
        <v>0</v>
      </c>
      <c r="F15" s="21"/>
      <c r="G15" s="21"/>
      <c r="H15" s="21"/>
      <c r="I15" s="21"/>
      <c r="J15" s="24">
        <v>0</v>
      </c>
      <c r="K15" s="21"/>
    </row>
    <row r="16" spans="1:11">
      <c r="A16" s="13"/>
      <c r="B16" s="12"/>
      <c r="C16" s="12"/>
      <c r="D16" s="10">
        <f t="shared" si="0"/>
        <v>0</v>
      </c>
      <c r="E16" s="10">
        <f t="shared" si="1"/>
        <v>0</v>
      </c>
      <c r="F16" s="21"/>
      <c r="G16" s="21"/>
      <c r="H16" s="21"/>
      <c r="I16" s="21"/>
      <c r="J16" s="24">
        <v>0</v>
      </c>
      <c r="K16" s="21"/>
    </row>
    <row r="17" spans="1:11">
      <c r="A17" s="13"/>
      <c r="B17" s="12"/>
      <c r="C17" s="12"/>
      <c r="D17" s="10">
        <f t="shared" si="0"/>
        <v>0</v>
      </c>
      <c r="E17" s="10">
        <f t="shared" si="1"/>
        <v>0</v>
      </c>
      <c r="F17" s="21"/>
      <c r="G17" s="21"/>
      <c r="H17" s="21"/>
      <c r="I17" s="21"/>
      <c r="J17" s="24">
        <v>0</v>
      </c>
      <c r="K17" s="21"/>
    </row>
    <row r="18" spans="1:11">
      <c r="A18" s="13"/>
      <c r="B18" s="12"/>
      <c r="C18" s="12"/>
      <c r="D18" s="10">
        <f t="shared" si="0"/>
        <v>0</v>
      </c>
      <c r="E18" s="10">
        <f t="shared" si="1"/>
        <v>0</v>
      </c>
      <c r="F18" s="21"/>
      <c r="G18" s="21"/>
      <c r="H18" s="21"/>
      <c r="I18" s="21"/>
      <c r="J18" s="24">
        <v>0</v>
      </c>
      <c r="K18" s="21"/>
    </row>
    <row r="19" spans="1:11">
      <c r="A19" s="13"/>
      <c r="B19" s="12"/>
      <c r="C19" s="12"/>
      <c r="D19" s="10">
        <f t="shared" si="0"/>
        <v>0</v>
      </c>
      <c r="E19" s="10">
        <f t="shared" si="1"/>
        <v>0</v>
      </c>
      <c r="F19" s="21"/>
      <c r="G19" s="21"/>
      <c r="H19" s="21"/>
      <c r="I19" s="21"/>
      <c r="J19" s="24">
        <v>0</v>
      </c>
      <c r="K19" s="21"/>
    </row>
    <row r="20" spans="1:11">
      <c r="A20" s="13"/>
      <c r="B20" s="12"/>
      <c r="C20" s="12"/>
      <c r="D20" s="10">
        <f t="shared" si="0"/>
        <v>0</v>
      </c>
      <c r="E20" s="10">
        <f t="shared" si="1"/>
        <v>0</v>
      </c>
      <c r="F20" s="21"/>
      <c r="G20" s="21"/>
      <c r="H20" s="21"/>
      <c r="I20" s="21"/>
      <c r="J20" s="24">
        <v>0</v>
      </c>
      <c r="K20" s="21"/>
    </row>
    <row r="21" spans="1:11">
      <c r="A21" s="13"/>
      <c r="B21" s="12"/>
      <c r="C21" s="12"/>
      <c r="D21" s="10">
        <f t="shared" si="0"/>
        <v>0</v>
      </c>
      <c r="E21" s="10">
        <f t="shared" si="1"/>
        <v>0</v>
      </c>
      <c r="F21" s="21"/>
      <c r="G21" s="21"/>
      <c r="H21" s="21"/>
      <c r="I21" s="21"/>
      <c r="J21" s="24">
        <v>0</v>
      </c>
      <c r="K21" s="21"/>
    </row>
    <row r="22" spans="1:11">
      <c r="A22" s="13"/>
      <c r="B22" s="12"/>
      <c r="C22" s="12"/>
      <c r="D22" s="10">
        <f t="shared" si="0"/>
        <v>0</v>
      </c>
      <c r="E22" s="10">
        <f t="shared" si="1"/>
        <v>0</v>
      </c>
      <c r="F22" s="21"/>
      <c r="G22" s="21"/>
      <c r="H22" s="21"/>
      <c r="I22" s="21"/>
      <c r="J22" s="24">
        <v>0</v>
      </c>
      <c r="K22" s="21"/>
    </row>
    <row r="23" spans="1:11">
      <c r="A23" s="13"/>
      <c r="B23" s="12"/>
      <c r="C23" s="12"/>
      <c r="D23" s="10">
        <f t="shared" si="0"/>
        <v>0</v>
      </c>
      <c r="E23" s="10">
        <f t="shared" si="1"/>
        <v>0</v>
      </c>
      <c r="F23" s="21"/>
      <c r="G23" s="21"/>
      <c r="H23" s="21"/>
      <c r="I23" s="21"/>
      <c r="J23" s="24">
        <v>0</v>
      </c>
      <c r="K23" s="21"/>
    </row>
    <row r="24" spans="1:11">
      <c r="A24" s="13"/>
      <c r="B24" s="12"/>
      <c r="C24" s="12"/>
      <c r="D24" s="10">
        <f t="shared" si="0"/>
        <v>0</v>
      </c>
      <c r="E24" s="10">
        <f t="shared" si="1"/>
        <v>0</v>
      </c>
      <c r="F24" s="21"/>
      <c r="G24" s="21"/>
      <c r="H24" s="21"/>
      <c r="I24" s="21"/>
      <c r="J24" s="24">
        <v>0</v>
      </c>
      <c r="K24" s="21"/>
    </row>
    <row r="25" spans="1:11">
      <c r="A25" s="13"/>
      <c r="B25" s="12"/>
      <c r="C25" s="12"/>
      <c r="D25" s="10">
        <f t="shared" si="0"/>
        <v>0</v>
      </c>
      <c r="E25" s="10">
        <f t="shared" si="1"/>
        <v>0</v>
      </c>
      <c r="F25" s="21"/>
      <c r="G25" s="21"/>
      <c r="H25" s="21"/>
      <c r="I25" s="21"/>
      <c r="J25" s="24">
        <v>0</v>
      </c>
      <c r="K25" s="21"/>
    </row>
    <row r="26" spans="1:11">
      <c r="A26" s="11"/>
      <c r="B26" s="12"/>
      <c r="C26" s="12"/>
      <c r="D26" s="10">
        <f t="shared" si="0"/>
        <v>0</v>
      </c>
      <c r="E26" s="10">
        <f t="shared" si="1"/>
        <v>0</v>
      </c>
      <c r="F26" s="21"/>
      <c r="G26" s="21"/>
      <c r="H26" s="21"/>
      <c r="I26" s="21"/>
      <c r="J26" s="24">
        <v>0</v>
      </c>
      <c r="K26" s="21"/>
    </row>
    <row r="27" spans="1:11">
      <c r="A27" s="13"/>
      <c r="B27" s="12"/>
      <c r="C27" s="12"/>
      <c r="D27" s="10">
        <f t="shared" si="0"/>
        <v>0</v>
      </c>
      <c r="E27" s="10">
        <f t="shared" si="1"/>
        <v>0</v>
      </c>
      <c r="F27" s="21"/>
      <c r="G27" s="21"/>
      <c r="H27" s="21"/>
      <c r="I27" s="21"/>
      <c r="J27" s="24">
        <v>0</v>
      </c>
      <c r="K27" s="21"/>
    </row>
    <row r="28" spans="1:11">
      <c r="A28" s="13"/>
      <c r="B28" s="12"/>
      <c r="C28" s="12"/>
      <c r="D28" s="10">
        <f t="shared" si="0"/>
        <v>0</v>
      </c>
      <c r="E28" s="10">
        <f t="shared" si="1"/>
        <v>0</v>
      </c>
      <c r="F28" s="21"/>
      <c r="G28" s="21"/>
      <c r="H28" s="21"/>
      <c r="I28" s="21"/>
      <c r="J28" s="24">
        <v>0</v>
      </c>
      <c r="K28" s="21"/>
    </row>
    <row r="29" spans="1:11">
      <c r="A29" s="13"/>
      <c r="B29" s="12"/>
      <c r="C29" s="12"/>
      <c r="D29" s="10">
        <f t="shared" si="0"/>
        <v>0</v>
      </c>
      <c r="E29" s="10">
        <f t="shared" si="1"/>
        <v>0</v>
      </c>
      <c r="F29" s="21"/>
      <c r="G29" s="21"/>
      <c r="H29" s="21"/>
      <c r="I29" s="21"/>
      <c r="J29" s="24">
        <v>0</v>
      </c>
      <c r="K29" s="21"/>
    </row>
    <row r="30" spans="1:11">
      <c r="A30" s="13"/>
      <c r="B30" s="12"/>
      <c r="C30" s="12"/>
      <c r="D30" s="10">
        <f t="shared" si="0"/>
        <v>0</v>
      </c>
      <c r="E30" s="10">
        <f t="shared" si="1"/>
        <v>0</v>
      </c>
      <c r="F30" s="21"/>
      <c r="G30" s="21"/>
      <c r="H30" s="21"/>
      <c r="I30" s="21"/>
      <c r="J30" s="24">
        <v>0</v>
      </c>
      <c r="K30" s="21"/>
    </row>
    <row r="31" spans="1:11">
      <c r="A31" s="13"/>
      <c r="B31" s="12"/>
      <c r="C31" s="12"/>
      <c r="D31" s="10">
        <f t="shared" si="0"/>
        <v>0</v>
      </c>
      <c r="E31" s="10">
        <f t="shared" si="1"/>
        <v>0</v>
      </c>
      <c r="F31" s="21"/>
      <c r="G31" s="21"/>
      <c r="H31" s="21"/>
      <c r="I31" s="21"/>
      <c r="J31" s="24">
        <v>0</v>
      </c>
      <c r="K31" s="21"/>
    </row>
    <row r="32" spans="1:11">
      <c r="A32" s="13"/>
      <c r="B32" s="12"/>
      <c r="C32" s="12"/>
      <c r="D32" s="10">
        <f t="shared" si="0"/>
        <v>0</v>
      </c>
      <c r="E32" s="10">
        <f t="shared" si="1"/>
        <v>0</v>
      </c>
      <c r="F32" s="21"/>
      <c r="G32" s="21"/>
      <c r="H32" s="21"/>
      <c r="I32" s="21"/>
      <c r="J32" s="24">
        <v>0</v>
      </c>
      <c r="K32" s="21"/>
    </row>
    <row r="33" spans="1:11">
      <c r="A33" s="13"/>
      <c r="B33" s="12"/>
      <c r="C33" s="12"/>
      <c r="D33" s="10">
        <f t="shared" si="0"/>
        <v>0</v>
      </c>
      <c r="E33" s="10">
        <f t="shared" si="1"/>
        <v>0</v>
      </c>
      <c r="F33" s="21"/>
      <c r="G33" s="21"/>
      <c r="H33" s="21"/>
      <c r="I33" s="21"/>
      <c r="J33" s="24">
        <v>0</v>
      </c>
      <c r="K33" s="21"/>
    </row>
    <row r="34" spans="1:11">
      <c r="A34" s="13"/>
      <c r="B34" s="12"/>
      <c r="C34" s="12"/>
      <c r="D34" s="10">
        <f t="shared" si="0"/>
        <v>0</v>
      </c>
      <c r="E34" s="10">
        <f t="shared" si="1"/>
        <v>0</v>
      </c>
      <c r="F34" s="21"/>
      <c r="G34" s="21"/>
      <c r="H34" s="21"/>
      <c r="I34" s="21"/>
      <c r="J34" s="24">
        <v>0</v>
      </c>
      <c r="K34" s="21"/>
    </row>
    <row r="35" spans="1:11">
      <c r="A35" s="13" t="s">
        <v>125</v>
      </c>
      <c r="B35" s="12"/>
      <c r="C35" s="12"/>
      <c r="D35" s="10">
        <f t="shared" si="0"/>
        <v>0</v>
      </c>
      <c r="E35" s="10">
        <f t="shared" si="1"/>
        <v>0</v>
      </c>
      <c r="F35" s="21"/>
      <c r="G35" s="21"/>
      <c r="H35" s="21"/>
      <c r="I35" s="21"/>
      <c r="J35" s="24">
        <v>0</v>
      </c>
      <c r="K35" s="21"/>
    </row>
    <row r="36" s="1" customFormat="true" spans="1:11">
      <c r="A36" s="14" t="s">
        <v>77</v>
      </c>
      <c r="B36" s="15"/>
      <c r="C36" s="16"/>
      <c r="D36" s="10">
        <f t="shared" si="0"/>
        <v>8377.21</v>
      </c>
      <c r="E36" s="21">
        <f>SUM(E7:E35)</f>
        <v>8377.21</v>
      </c>
      <c r="F36" s="21">
        <f>SUM(F7:F35)</f>
        <v>5915</v>
      </c>
      <c r="G36" s="21">
        <f>SUM(G7:G35)</f>
        <v>0</v>
      </c>
      <c r="H36" s="21">
        <f>SUM(H7:H35)</f>
        <v>1542.21</v>
      </c>
      <c r="I36" s="21">
        <f>SUM(I7:I35)</f>
        <v>920</v>
      </c>
      <c r="J36" s="24">
        <v>0</v>
      </c>
      <c r="K36" s="21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83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workbookViewId="0">
      <selection activeCell="J6" sqref="J6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8.89166666666667" style="1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4.875" style="2" customWidth="true"/>
    <col min="11" max="16384" width="8.89166666666667" style="1"/>
  </cols>
  <sheetData>
    <row r="1" s="1" customFormat="true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="1" customFormat="true" spans="1:11">
      <c r="A3" s="4" t="s">
        <v>167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="1" customFormat="true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="1" customFormat="true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="1" customFormat="true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/>
    </row>
    <row r="7" s="1" customFormat="true" spans="1:11">
      <c r="A7" s="8">
        <v>46360</v>
      </c>
      <c r="B7" s="9" t="s">
        <v>119</v>
      </c>
      <c r="C7" s="9" t="s">
        <v>19</v>
      </c>
      <c r="D7" s="10">
        <f>E7+J7</f>
        <v>280</v>
      </c>
      <c r="E7" s="10">
        <f t="shared" ref="E7:E35" si="0">F7+G7+H7+I7</f>
        <v>280</v>
      </c>
      <c r="F7" s="10"/>
      <c r="G7" s="10"/>
      <c r="H7" s="10"/>
      <c r="I7" s="10">
        <v>280</v>
      </c>
      <c r="J7" s="25">
        <v>0</v>
      </c>
      <c r="K7" s="21"/>
    </row>
    <row r="8" s="1" customFormat="true" spans="1:11">
      <c r="A8" s="11"/>
      <c r="B8" s="12"/>
      <c r="C8" s="12"/>
      <c r="D8" s="10">
        <f t="shared" ref="D8:D36" si="1">E8+J8</f>
        <v>0</v>
      </c>
      <c r="E8" s="21">
        <f t="shared" si="0"/>
        <v>0</v>
      </c>
      <c r="F8" s="21"/>
      <c r="G8" s="21"/>
      <c r="H8" s="21"/>
      <c r="I8" s="21"/>
      <c r="J8" s="24">
        <v>0</v>
      </c>
      <c r="K8" s="21"/>
    </row>
    <row r="9" s="1" customFormat="true" spans="1:13">
      <c r="A9" s="11"/>
      <c r="B9" s="12"/>
      <c r="C9" s="12"/>
      <c r="D9" s="10">
        <f t="shared" si="1"/>
        <v>0</v>
      </c>
      <c r="E9" s="21">
        <f t="shared" si="0"/>
        <v>0</v>
      </c>
      <c r="F9" s="21"/>
      <c r="G9" s="21"/>
      <c r="H9" s="21"/>
      <c r="I9" s="21"/>
      <c r="J9" s="24">
        <v>0</v>
      </c>
      <c r="K9" s="21"/>
      <c r="M9" s="1" t="s">
        <v>94</v>
      </c>
    </row>
    <row r="10" s="1" customFormat="true" spans="1:11">
      <c r="A10" s="13"/>
      <c r="B10" s="12"/>
      <c r="C10" s="12"/>
      <c r="D10" s="10">
        <f t="shared" si="1"/>
        <v>0</v>
      </c>
      <c r="E10" s="21">
        <f t="shared" si="0"/>
        <v>0</v>
      </c>
      <c r="F10" s="21"/>
      <c r="G10" s="21"/>
      <c r="H10" s="21"/>
      <c r="I10" s="21"/>
      <c r="J10" s="24">
        <v>0</v>
      </c>
      <c r="K10" s="21"/>
    </row>
    <row r="11" s="1" customFormat="true" spans="1:11">
      <c r="A11" s="13"/>
      <c r="B11" s="12"/>
      <c r="C11" s="12"/>
      <c r="D11" s="10">
        <f t="shared" si="1"/>
        <v>0</v>
      </c>
      <c r="E11" s="21">
        <f t="shared" si="0"/>
        <v>0</v>
      </c>
      <c r="F11" s="21"/>
      <c r="G11" s="21"/>
      <c r="H11" s="21"/>
      <c r="I11" s="21"/>
      <c r="J11" s="24">
        <v>0</v>
      </c>
      <c r="K11" s="21"/>
    </row>
    <row r="12" s="1" customFormat="true" spans="1:11">
      <c r="A12" s="13"/>
      <c r="B12" s="12"/>
      <c r="C12" s="12"/>
      <c r="D12" s="10">
        <f t="shared" si="1"/>
        <v>0</v>
      </c>
      <c r="E12" s="21">
        <f t="shared" si="0"/>
        <v>0</v>
      </c>
      <c r="F12" s="21"/>
      <c r="G12" s="21"/>
      <c r="H12" s="21"/>
      <c r="I12" s="21"/>
      <c r="J12" s="24">
        <v>0</v>
      </c>
      <c r="K12" s="21"/>
    </row>
    <row r="13" s="1" customFormat="true" spans="1:11">
      <c r="A13" s="13"/>
      <c r="B13" s="12"/>
      <c r="C13" s="12"/>
      <c r="D13" s="10">
        <f t="shared" si="1"/>
        <v>0</v>
      </c>
      <c r="E13" s="21">
        <f t="shared" si="0"/>
        <v>0</v>
      </c>
      <c r="F13" s="21"/>
      <c r="G13" s="21"/>
      <c r="H13" s="21"/>
      <c r="I13" s="21"/>
      <c r="J13" s="24">
        <v>0</v>
      </c>
      <c r="K13" s="21"/>
    </row>
    <row r="14" s="1" customFormat="true" spans="1:11">
      <c r="A14" s="13"/>
      <c r="B14" s="12"/>
      <c r="C14" s="12"/>
      <c r="D14" s="10">
        <f t="shared" si="1"/>
        <v>0</v>
      </c>
      <c r="E14" s="21">
        <f t="shared" si="0"/>
        <v>0</v>
      </c>
      <c r="F14" s="21"/>
      <c r="G14" s="21"/>
      <c r="H14" s="21"/>
      <c r="I14" s="21"/>
      <c r="J14" s="24">
        <v>0</v>
      </c>
      <c r="K14" s="21"/>
    </row>
    <row r="15" s="1" customFormat="true" spans="1:11">
      <c r="A15" s="13"/>
      <c r="B15" s="12"/>
      <c r="C15" s="12"/>
      <c r="D15" s="10">
        <f t="shared" si="1"/>
        <v>0</v>
      </c>
      <c r="E15" s="21">
        <f t="shared" si="0"/>
        <v>0</v>
      </c>
      <c r="F15" s="21"/>
      <c r="G15" s="21"/>
      <c r="H15" s="21"/>
      <c r="I15" s="21"/>
      <c r="J15" s="24">
        <v>0</v>
      </c>
      <c r="K15" s="21"/>
    </row>
    <row r="16" s="1" customFormat="true" spans="1:11">
      <c r="A16" s="13"/>
      <c r="B16" s="12"/>
      <c r="C16" s="12"/>
      <c r="D16" s="10">
        <f t="shared" si="1"/>
        <v>0</v>
      </c>
      <c r="E16" s="21">
        <f t="shared" si="0"/>
        <v>0</v>
      </c>
      <c r="F16" s="21"/>
      <c r="G16" s="21"/>
      <c r="H16" s="21"/>
      <c r="I16" s="21"/>
      <c r="J16" s="24">
        <v>0</v>
      </c>
      <c r="K16" s="21"/>
    </row>
    <row r="17" s="1" customFormat="true" spans="1:11">
      <c r="A17" s="13"/>
      <c r="B17" s="12"/>
      <c r="C17" s="12"/>
      <c r="D17" s="10">
        <f t="shared" si="1"/>
        <v>0</v>
      </c>
      <c r="E17" s="21">
        <f t="shared" si="0"/>
        <v>0</v>
      </c>
      <c r="F17" s="21"/>
      <c r="G17" s="21"/>
      <c r="H17" s="21"/>
      <c r="I17" s="21"/>
      <c r="J17" s="24">
        <v>0</v>
      </c>
      <c r="K17" s="21"/>
    </row>
    <row r="18" s="1" customFormat="true" spans="1:11">
      <c r="A18" s="13"/>
      <c r="B18" s="12"/>
      <c r="C18" s="12"/>
      <c r="D18" s="10">
        <f t="shared" si="1"/>
        <v>0</v>
      </c>
      <c r="E18" s="21">
        <f t="shared" si="0"/>
        <v>0</v>
      </c>
      <c r="F18" s="21"/>
      <c r="G18" s="21"/>
      <c r="H18" s="21"/>
      <c r="I18" s="21"/>
      <c r="J18" s="24">
        <v>0</v>
      </c>
      <c r="K18" s="21"/>
    </row>
    <row r="19" s="1" customFormat="true" spans="1:11">
      <c r="A19" s="13"/>
      <c r="B19" s="12"/>
      <c r="C19" s="12"/>
      <c r="D19" s="10">
        <f t="shared" si="1"/>
        <v>0</v>
      </c>
      <c r="E19" s="21">
        <f t="shared" si="0"/>
        <v>0</v>
      </c>
      <c r="F19" s="21"/>
      <c r="G19" s="21"/>
      <c r="H19" s="21"/>
      <c r="I19" s="21"/>
      <c r="J19" s="24">
        <v>0</v>
      </c>
      <c r="K19" s="21"/>
    </row>
    <row r="20" s="1" customFormat="true" spans="1:11">
      <c r="A20" s="13"/>
      <c r="B20" s="12"/>
      <c r="C20" s="12"/>
      <c r="D20" s="10">
        <f t="shared" si="1"/>
        <v>0</v>
      </c>
      <c r="E20" s="21">
        <f t="shared" si="0"/>
        <v>0</v>
      </c>
      <c r="F20" s="21"/>
      <c r="G20" s="21"/>
      <c r="H20" s="21"/>
      <c r="I20" s="21"/>
      <c r="J20" s="24">
        <v>0</v>
      </c>
      <c r="K20" s="21"/>
    </row>
    <row r="21" s="1" customFormat="true" spans="1:11">
      <c r="A21" s="13"/>
      <c r="B21" s="12"/>
      <c r="C21" s="12"/>
      <c r="D21" s="10">
        <f t="shared" si="1"/>
        <v>0</v>
      </c>
      <c r="E21" s="21">
        <f t="shared" si="0"/>
        <v>0</v>
      </c>
      <c r="F21" s="21"/>
      <c r="G21" s="21"/>
      <c r="H21" s="21"/>
      <c r="I21" s="21"/>
      <c r="J21" s="24">
        <v>0</v>
      </c>
      <c r="K21" s="21"/>
    </row>
    <row r="22" s="1" customFormat="true" spans="1:11">
      <c r="A22" s="13"/>
      <c r="B22" s="12"/>
      <c r="C22" s="12"/>
      <c r="D22" s="10">
        <f t="shared" si="1"/>
        <v>0</v>
      </c>
      <c r="E22" s="21">
        <f t="shared" si="0"/>
        <v>0</v>
      </c>
      <c r="F22" s="21"/>
      <c r="G22" s="21"/>
      <c r="H22" s="21"/>
      <c r="I22" s="21"/>
      <c r="J22" s="24">
        <v>0</v>
      </c>
      <c r="K22" s="21"/>
    </row>
    <row r="23" s="1" customFormat="true" spans="1:11">
      <c r="A23" s="13"/>
      <c r="B23" s="12"/>
      <c r="C23" s="12"/>
      <c r="D23" s="10">
        <f t="shared" si="1"/>
        <v>0</v>
      </c>
      <c r="E23" s="21">
        <f t="shared" si="0"/>
        <v>0</v>
      </c>
      <c r="F23" s="21"/>
      <c r="G23" s="21"/>
      <c r="H23" s="21"/>
      <c r="I23" s="21"/>
      <c r="J23" s="24">
        <v>0</v>
      </c>
      <c r="K23" s="21"/>
    </row>
    <row r="24" s="1" customFormat="true" spans="1:11">
      <c r="A24" s="13"/>
      <c r="B24" s="12"/>
      <c r="C24" s="12"/>
      <c r="D24" s="10">
        <f t="shared" si="1"/>
        <v>0</v>
      </c>
      <c r="E24" s="21">
        <f t="shared" si="0"/>
        <v>0</v>
      </c>
      <c r="F24" s="21"/>
      <c r="G24" s="21"/>
      <c r="H24" s="21"/>
      <c r="I24" s="21"/>
      <c r="J24" s="24">
        <v>0</v>
      </c>
      <c r="K24" s="21"/>
    </row>
    <row r="25" s="1" customFormat="true" spans="1:11">
      <c r="A25" s="13"/>
      <c r="B25" s="12"/>
      <c r="C25" s="12"/>
      <c r="D25" s="10">
        <f t="shared" si="1"/>
        <v>0</v>
      </c>
      <c r="E25" s="21">
        <f t="shared" si="0"/>
        <v>0</v>
      </c>
      <c r="F25" s="21"/>
      <c r="G25" s="21"/>
      <c r="H25" s="21"/>
      <c r="I25" s="21"/>
      <c r="J25" s="24">
        <v>0</v>
      </c>
      <c r="K25" s="21"/>
    </row>
    <row r="26" s="1" customFormat="true" spans="1:11">
      <c r="A26" s="11"/>
      <c r="B26" s="12"/>
      <c r="C26" s="12"/>
      <c r="D26" s="10">
        <f t="shared" si="1"/>
        <v>0</v>
      </c>
      <c r="E26" s="21">
        <f t="shared" si="0"/>
        <v>0</v>
      </c>
      <c r="F26" s="21"/>
      <c r="G26" s="21"/>
      <c r="H26" s="21"/>
      <c r="I26" s="21"/>
      <c r="J26" s="24">
        <v>0</v>
      </c>
      <c r="K26" s="21"/>
    </row>
    <row r="27" s="1" customFormat="true" spans="1:11">
      <c r="A27" s="13"/>
      <c r="B27" s="12"/>
      <c r="C27" s="12"/>
      <c r="D27" s="10">
        <f t="shared" si="1"/>
        <v>0</v>
      </c>
      <c r="E27" s="21">
        <f t="shared" si="0"/>
        <v>0</v>
      </c>
      <c r="F27" s="21"/>
      <c r="G27" s="21"/>
      <c r="H27" s="21"/>
      <c r="I27" s="21"/>
      <c r="J27" s="24">
        <v>0</v>
      </c>
      <c r="K27" s="21"/>
    </row>
    <row r="28" s="1" customFormat="true" spans="1:11">
      <c r="A28" s="13"/>
      <c r="B28" s="12"/>
      <c r="C28" s="12"/>
      <c r="D28" s="10">
        <f t="shared" si="1"/>
        <v>0</v>
      </c>
      <c r="E28" s="21">
        <f t="shared" si="0"/>
        <v>0</v>
      </c>
      <c r="F28" s="21"/>
      <c r="G28" s="21"/>
      <c r="H28" s="21"/>
      <c r="I28" s="21"/>
      <c r="J28" s="24">
        <v>0</v>
      </c>
      <c r="K28" s="21"/>
    </row>
    <row r="29" s="1" customFormat="true" spans="1:11">
      <c r="A29" s="13"/>
      <c r="B29" s="12"/>
      <c r="C29" s="12"/>
      <c r="D29" s="10">
        <f t="shared" si="1"/>
        <v>0</v>
      </c>
      <c r="E29" s="21">
        <f t="shared" si="0"/>
        <v>0</v>
      </c>
      <c r="F29" s="21"/>
      <c r="G29" s="21"/>
      <c r="H29" s="21"/>
      <c r="I29" s="21"/>
      <c r="J29" s="24">
        <v>0</v>
      </c>
      <c r="K29" s="21"/>
    </row>
    <row r="30" s="1" customFormat="true" spans="1:11">
      <c r="A30" s="13"/>
      <c r="B30" s="12"/>
      <c r="C30" s="12"/>
      <c r="D30" s="10">
        <f t="shared" si="1"/>
        <v>0</v>
      </c>
      <c r="E30" s="21">
        <f t="shared" si="0"/>
        <v>0</v>
      </c>
      <c r="F30" s="21"/>
      <c r="G30" s="21"/>
      <c r="H30" s="21"/>
      <c r="I30" s="21"/>
      <c r="J30" s="24">
        <v>0</v>
      </c>
      <c r="K30" s="21"/>
    </row>
    <row r="31" s="1" customFormat="true" spans="1:11">
      <c r="A31" s="13"/>
      <c r="B31" s="12"/>
      <c r="C31" s="12"/>
      <c r="D31" s="10">
        <f t="shared" si="1"/>
        <v>0</v>
      </c>
      <c r="E31" s="21">
        <f t="shared" si="0"/>
        <v>0</v>
      </c>
      <c r="F31" s="21"/>
      <c r="G31" s="21"/>
      <c r="H31" s="21"/>
      <c r="I31" s="21"/>
      <c r="J31" s="24">
        <v>0</v>
      </c>
      <c r="K31" s="21"/>
    </row>
    <row r="32" s="1" customFormat="true" spans="1:11">
      <c r="A32" s="13"/>
      <c r="B32" s="12"/>
      <c r="C32" s="12"/>
      <c r="D32" s="10">
        <f t="shared" si="1"/>
        <v>0</v>
      </c>
      <c r="E32" s="21">
        <f t="shared" si="0"/>
        <v>0</v>
      </c>
      <c r="F32" s="21"/>
      <c r="G32" s="21"/>
      <c r="H32" s="21"/>
      <c r="I32" s="21"/>
      <c r="J32" s="24">
        <v>0</v>
      </c>
      <c r="K32" s="21"/>
    </row>
    <row r="33" s="1" customFormat="true" spans="1:11">
      <c r="A33" s="13"/>
      <c r="B33" s="12"/>
      <c r="C33" s="12"/>
      <c r="D33" s="10">
        <f t="shared" si="1"/>
        <v>0</v>
      </c>
      <c r="E33" s="21">
        <f t="shared" si="0"/>
        <v>0</v>
      </c>
      <c r="F33" s="21"/>
      <c r="G33" s="21"/>
      <c r="H33" s="21"/>
      <c r="I33" s="21"/>
      <c r="J33" s="24">
        <v>0</v>
      </c>
      <c r="K33" s="21"/>
    </row>
    <row r="34" s="1" customFormat="true" spans="1:11">
      <c r="A34" s="13"/>
      <c r="B34" s="12"/>
      <c r="C34" s="12"/>
      <c r="D34" s="10">
        <f t="shared" si="1"/>
        <v>0</v>
      </c>
      <c r="E34" s="21">
        <f t="shared" si="0"/>
        <v>0</v>
      </c>
      <c r="F34" s="21"/>
      <c r="G34" s="21"/>
      <c r="H34" s="21"/>
      <c r="I34" s="21"/>
      <c r="J34" s="24">
        <v>0</v>
      </c>
      <c r="K34" s="21"/>
    </row>
    <row r="35" s="1" customFormat="true" spans="1:11">
      <c r="A35" s="13" t="s">
        <v>125</v>
      </c>
      <c r="B35" s="12"/>
      <c r="C35" s="12"/>
      <c r="D35" s="10">
        <f t="shared" si="1"/>
        <v>0</v>
      </c>
      <c r="E35" s="21">
        <f t="shared" si="0"/>
        <v>0</v>
      </c>
      <c r="F35" s="21"/>
      <c r="G35" s="21"/>
      <c r="H35" s="21"/>
      <c r="I35" s="21"/>
      <c r="J35" s="24">
        <v>0</v>
      </c>
      <c r="K35" s="21"/>
    </row>
    <row r="36" s="1" customFormat="true" spans="1:11">
      <c r="A36" s="14" t="s">
        <v>77</v>
      </c>
      <c r="B36" s="15"/>
      <c r="C36" s="16"/>
      <c r="D36" s="10">
        <f t="shared" si="1"/>
        <v>280</v>
      </c>
      <c r="E36" s="21">
        <f>SUM(E7:E35)</f>
        <v>280</v>
      </c>
      <c r="F36" s="21">
        <f>SUM(F7:F35)</f>
        <v>0</v>
      </c>
      <c r="G36" s="21">
        <f>SUM(G7:G35)</f>
        <v>0</v>
      </c>
      <c r="H36" s="21">
        <f>SUM(H7:H35)</f>
        <v>0</v>
      </c>
      <c r="I36" s="21">
        <f>SUM(I7:I35)</f>
        <v>280</v>
      </c>
      <c r="J36" s="24">
        <v>0</v>
      </c>
      <c r="K36" s="21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84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6"/>
  <sheetViews>
    <sheetView workbookViewId="0">
      <selection activeCell="J13" sqref="J13"/>
    </sheetView>
  </sheetViews>
  <sheetFormatPr defaultColWidth="8.89166666666667" defaultRowHeight="14.25"/>
  <cols>
    <col min="1" max="1" width="9.125" style="1"/>
    <col min="2" max="2" width="10.1083333333333" style="1" customWidth="true"/>
    <col min="3" max="3" width="8.89166666666667" style="1"/>
    <col min="4" max="5" width="11.5583333333333" style="1" customWidth="true"/>
    <col min="6" max="6" width="11" style="1" customWidth="true"/>
    <col min="7" max="7" width="10.775" style="1"/>
    <col min="8" max="9" width="8.89166666666667" style="1"/>
    <col min="10" max="10" width="14.125" style="2" customWidth="true"/>
    <col min="11" max="16384" width="8.89166666666667" style="1"/>
  </cols>
  <sheetData>
    <row r="1" s="1" customFormat="true" ht="20.25" spans="1:11">
      <c r="A1" s="3" t="s">
        <v>78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="1" customFormat="true" spans="1:11">
      <c r="A3" s="4" t="s">
        <v>168</v>
      </c>
      <c r="B3" s="4"/>
      <c r="C3" s="4"/>
      <c r="D3" s="5"/>
      <c r="E3" s="5"/>
      <c r="F3" s="5" t="s">
        <v>2</v>
      </c>
      <c r="G3" s="5"/>
      <c r="H3" s="5"/>
      <c r="I3" s="5"/>
      <c r="J3" s="22"/>
      <c r="K3" s="5"/>
    </row>
    <row r="4" s="1" customFormat="true" spans="1:11">
      <c r="A4" s="6" t="s">
        <v>80</v>
      </c>
      <c r="B4" s="6" t="s">
        <v>81</v>
      </c>
      <c r="C4" s="7" t="s">
        <v>82</v>
      </c>
      <c r="D4" s="7" t="s">
        <v>83</v>
      </c>
      <c r="E4" s="17" t="s">
        <v>11</v>
      </c>
      <c r="F4" s="18"/>
      <c r="G4" s="18"/>
      <c r="H4" s="18"/>
      <c r="I4" s="18"/>
      <c r="J4" s="20"/>
      <c r="K4" s="23"/>
    </row>
    <row r="5" s="1" customFormat="true" spans="1:11">
      <c r="A5" s="6"/>
      <c r="B5" s="6"/>
      <c r="C5" s="7"/>
      <c r="D5" s="7"/>
      <c r="E5" s="19" t="s">
        <v>13</v>
      </c>
      <c r="F5" s="20"/>
      <c r="G5" s="20"/>
      <c r="H5" s="20"/>
      <c r="I5" s="20"/>
      <c r="J5" s="6" t="s">
        <v>14</v>
      </c>
      <c r="K5" s="6"/>
    </row>
    <row r="6" s="1" customFormat="true" spans="1:11">
      <c r="A6" s="6"/>
      <c r="B6" s="6"/>
      <c r="C6" s="7"/>
      <c r="D6" s="7"/>
      <c r="E6" s="7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/>
    </row>
    <row r="7" s="1" customFormat="true" spans="1:11">
      <c r="A7" s="8">
        <v>46360</v>
      </c>
      <c r="B7" s="9" t="s">
        <v>119</v>
      </c>
      <c r="C7" s="9" t="s">
        <v>19</v>
      </c>
      <c r="D7" s="10">
        <f>E7+J7</f>
        <v>280</v>
      </c>
      <c r="E7" s="10">
        <f t="shared" ref="E7:E35" si="0">F7+G7+H7+I7</f>
        <v>280</v>
      </c>
      <c r="F7" s="21"/>
      <c r="G7" s="21"/>
      <c r="H7" s="21"/>
      <c r="I7" s="21">
        <v>280</v>
      </c>
      <c r="J7" s="24">
        <v>0</v>
      </c>
      <c r="K7" s="21"/>
    </row>
    <row r="8" s="1" customFormat="true" spans="1:11">
      <c r="A8" s="11"/>
      <c r="B8" s="12"/>
      <c r="C8" s="12"/>
      <c r="D8" s="10">
        <f t="shared" ref="D8:D36" si="1">E8+J8</f>
        <v>0</v>
      </c>
      <c r="E8" s="21">
        <f t="shared" si="0"/>
        <v>0</v>
      </c>
      <c r="F8" s="21"/>
      <c r="G8" s="21"/>
      <c r="H8" s="21"/>
      <c r="I8" s="21"/>
      <c r="J8" s="24">
        <v>0</v>
      </c>
      <c r="K8" s="21"/>
    </row>
    <row r="9" s="1" customFormat="true" spans="1:13">
      <c r="A9" s="11"/>
      <c r="B9" s="12"/>
      <c r="C9" s="12"/>
      <c r="D9" s="10">
        <f t="shared" si="1"/>
        <v>0</v>
      </c>
      <c r="E9" s="21">
        <f t="shared" si="0"/>
        <v>0</v>
      </c>
      <c r="F9" s="21"/>
      <c r="G9" s="21"/>
      <c r="H9" s="21"/>
      <c r="I9" s="21"/>
      <c r="J9" s="24">
        <v>0</v>
      </c>
      <c r="K9" s="21"/>
      <c r="M9" s="1" t="s">
        <v>94</v>
      </c>
    </row>
    <row r="10" s="1" customFormat="true" spans="1:11">
      <c r="A10" s="13"/>
      <c r="B10" s="12"/>
      <c r="C10" s="12"/>
      <c r="D10" s="10">
        <f t="shared" si="1"/>
        <v>0</v>
      </c>
      <c r="E10" s="21">
        <f t="shared" si="0"/>
        <v>0</v>
      </c>
      <c r="F10" s="21"/>
      <c r="G10" s="21"/>
      <c r="H10" s="21"/>
      <c r="I10" s="21"/>
      <c r="J10" s="24">
        <v>0</v>
      </c>
      <c r="K10" s="21"/>
    </row>
    <row r="11" s="1" customFormat="true" spans="1:11">
      <c r="A11" s="13"/>
      <c r="B11" s="12"/>
      <c r="C11" s="12"/>
      <c r="D11" s="10">
        <f t="shared" si="1"/>
        <v>0</v>
      </c>
      <c r="E11" s="21">
        <f t="shared" si="0"/>
        <v>0</v>
      </c>
      <c r="F11" s="21"/>
      <c r="G11" s="21"/>
      <c r="H11" s="21"/>
      <c r="I11" s="21"/>
      <c r="J11" s="24">
        <v>0</v>
      </c>
      <c r="K11" s="21"/>
    </row>
    <row r="12" s="1" customFormat="true" spans="1:11">
      <c r="A12" s="13"/>
      <c r="B12" s="12"/>
      <c r="C12" s="12"/>
      <c r="D12" s="10">
        <f t="shared" si="1"/>
        <v>0</v>
      </c>
      <c r="E12" s="21">
        <f t="shared" si="0"/>
        <v>0</v>
      </c>
      <c r="F12" s="21"/>
      <c r="G12" s="21"/>
      <c r="H12" s="21"/>
      <c r="I12" s="21"/>
      <c r="J12" s="24">
        <v>0</v>
      </c>
      <c r="K12" s="21"/>
    </row>
    <row r="13" s="1" customFormat="true" spans="1:11">
      <c r="A13" s="13"/>
      <c r="B13" s="12"/>
      <c r="C13" s="12"/>
      <c r="D13" s="10">
        <f t="shared" si="1"/>
        <v>0</v>
      </c>
      <c r="E13" s="21">
        <f t="shared" si="0"/>
        <v>0</v>
      </c>
      <c r="F13" s="21"/>
      <c r="G13" s="21"/>
      <c r="H13" s="21"/>
      <c r="I13" s="21"/>
      <c r="J13" s="24">
        <v>0</v>
      </c>
      <c r="K13" s="21"/>
    </row>
    <row r="14" s="1" customFormat="true" spans="1:11">
      <c r="A14" s="13"/>
      <c r="B14" s="12"/>
      <c r="C14" s="12"/>
      <c r="D14" s="10">
        <f t="shared" si="1"/>
        <v>0</v>
      </c>
      <c r="E14" s="21">
        <f t="shared" si="0"/>
        <v>0</v>
      </c>
      <c r="F14" s="21"/>
      <c r="G14" s="21"/>
      <c r="H14" s="21"/>
      <c r="I14" s="21"/>
      <c r="J14" s="24">
        <v>0</v>
      </c>
      <c r="K14" s="21"/>
    </row>
    <row r="15" s="1" customFormat="true" spans="1:11">
      <c r="A15" s="13"/>
      <c r="B15" s="12"/>
      <c r="C15" s="12"/>
      <c r="D15" s="10">
        <f t="shared" si="1"/>
        <v>0</v>
      </c>
      <c r="E15" s="21">
        <f t="shared" si="0"/>
        <v>0</v>
      </c>
      <c r="F15" s="21"/>
      <c r="G15" s="21"/>
      <c r="H15" s="21"/>
      <c r="I15" s="21"/>
      <c r="J15" s="24">
        <v>0</v>
      </c>
      <c r="K15" s="21"/>
    </row>
    <row r="16" s="1" customFormat="true" spans="1:11">
      <c r="A16" s="13"/>
      <c r="B16" s="12"/>
      <c r="C16" s="12"/>
      <c r="D16" s="10">
        <f t="shared" si="1"/>
        <v>0</v>
      </c>
      <c r="E16" s="21">
        <f t="shared" si="0"/>
        <v>0</v>
      </c>
      <c r="F16" s="21"/>
      <c r="G16" s="21"/>
      <c r="H16" s="21"/>
      <c r="I16" s="21"/>
      <c r="J16" s="24">
        <v>0</v>
      </c>
      <c r="K16" s="21"/>
    </row>
    <row r="17" s="1" customFormat="true" spans="1:11">
      <c r="A17" s="13"/>
      <c r="B17" s="12"/>
      <c r="C17" s="12"/>
      <c r="D17" s="10">
        <f t="shared" si="1"/>
        <v>0</v>
      </c>
      <c r="E17" s="21">
        <f t="shared" si="0"/>
        <v>0</v>
      </c>
      <c r="F17" s="21"/>
      <c r="G17" s="21"/>
      <c r="H17" s="21"/>
      <c r="I17" s="21"/>
      <c r="J17" s="24">
        <v>0</v>
      </c>
      <c r="K17" s="21"/>
    </row>
    <row r="18" s="1" customFormat="true" spans="1:11">
      <c r="A18" s="13"/>
      <c r="B18" s="12"/>
      <c r="C18" s="12"/>
      <c r="D18" s="10">
        <f t="shared" si="1"/>
        <v>0</v>
      </c>
      <c r="E18" s="21">
        <f t="shared" si="0"/>
        <v>0</v>
      </c>
      <c r="F18" s="21"/>
      <c r="G18" s="21"/>
      <c r="H18" s="21"/>
      <c r="I18" s="21"/>
      <c r="J18" s="24">
        <v>0</v>
      </c>
      <c r="K18" s="21"/>
    </row>
    <row r="19" s="1" customFormat="true" spans="1:11">
      <c r="A19" s="13"/>
      <c r="B19" s="12"/>
      <c r="C19" s="12"/>
      <c r="D19" s="10">
        <f t="shared" si="1"/>
        <v>0</v>
      </c>
      <c r="E19" s="21">
        <f t="shared" si="0"/>
        <v>0</v>
      </c>
      <c r="F19" s="21"/>
      <c r="G19" s="21"/>
      <c r="H19" s="21"/>
      <c r="I19" s="21"/>
      <c r="J19" s="24">
        <v>0</v>
      </c>
      <c r="K19" s="21"/>
    </row>
    <row r="20" s="1" customFormat="true" spans="1:11">
      <c r="A20" s="13"/>
      <c r="B20" s="12"/>
      <c r="C20" s="12"/>
      <c r="D20" s="10">
        <f t="shared" si="1"/>
        <v>0</v>
      </c>
      <c r="E20" s="21">
        <f t="shared" si="0"/>
        <v>0</v>
      </c>
      <c r="F20" s="21"/>
      <c r="G20" s="21"/>
      <c r="H20" s="21"/>
      <c r="I20" s="21"/>
      <c r="J20" s="24">
        <v>0</v>
      </c>
      <c r="K20" s="21"/>
    </row>
    <row r="21" s="1" customFormat="true" spans="1:11">
      <c r="A21" s="13"/>
      <c r="B21" s="12"/>
      <c r="C21" s="12"/>
      <c r="D21" s="10">
        <f t="shared" si="1"/>
        <v>0</v>
      </c>
      <c r="E21" s="21">
        <f t="shared" si="0"/>
        <v>0</v>
      </c>
      <c r="F21" s="21"/>
      <c r="G21" s="21"/>
      <c r="H21" s="21"/>
      <c r="I21" s="21"/>
      <c r="J21" s="24">
        <v>0</v>
      </c>
      <c r="K21" s="21"/>
    </row>
    <row r="22" s="1" customFormat="true" spans="1:11">
      <c r="A22" s="13"/>
      <c r="B22" s="12"/>
      <c r="C22" s="12"/>
      <c r="D22" s="10">
        <f t="shared" si="1"/>
        <v>0</v>
      </c>
      <c r="E22" s="21">
        <f t="shared" si="0"/>
        <v>0</v>
      </c>
      <c r="F22" s="21"/>
      <c r="G22" s="21"/>
      <c r="H22" s="21"/>
      <c r="I22" s="21"/>
      <c r="J22" s="24">
        <v>0</v>
      </c>
      <c r="K22" s="21"/>
    </row>
    <row r="23" s="1" customFormat="true" spans="1:11">
      <c r="A23" s="13"/>
      <c r="B23" s="12"/>
      <c r="C23" s="12"/>
      <c r="D23" s="10">
        <f t="shared" si="1"/>
        <v>0</v>
      </c>
      <c r="E23" s="21">
        <f t="shared" si="0"/>
        <v>0</v>
      </c>
      <c r="F23" s="21"/>
      <c r="G23" s="21"/>
      <c r="H23" s="21"/>
      <c r="I23" s="21"/>
      <c r="J23" s="24">
        <v>0</v>
      </c>
      <c r="K23" s="21"/>
    </row>
    <row r="24" s="1" customFormat="true" spans="1:11">
      <c r="A24" s="13"/>
      <c r="B24" s="12"/>
      <c r="C24" s="12"/>
      <c r="D24" s="10">
        <f t="shared" si="1"/>
        <v>0</v>
      </c>
      <c r="E24" s="21">
        <f t="shared" si="0"/>
        <v>0</v>
      </c>
      <c r="F24" s="21"/>
      <c r="G24" s="21"/>
      <c r="H24" s="21"/>
      <c r="I24" s="21"/>
      <c r="J24" s="24">
        <v>0</v>
      </c>
      <c r="K24" s="21"/>
    </row>
    <row r="25" s="1" customFormat="true" spans="1:11">
      <c r="A25" s="13"/>
      <c r="B25" s="12"/>
      <c r="C25" s="12"/>
      <c r="D25" s="10">
        <f t="shared" si="1"/>
        <v>0</v>
      </c>
      <c r="E25" s="21">
        <f t="shared" si="0"/>
        <v>0</v>
      </c>
      <c r="F25" s="21"/>
      <c r="G25" s="21"/>
      <c r="H25" s="21"/>
      <c r="I25" s="21"/>
      <c r="J25" s="24">
        <v>0</v>
      </c>
      <c r="K25" s="21"/>
    </row>
    <row r="26" s="1" customFormat="true" spans="1:11">
      <c r="A26" s="11"/>
      <c r="B26" s="12"/>
      <c r="C26" s="12"/>
      <c r="D26" s="10">
        <f t="shared" si="1"/>
        <v>0</v>
      </c>
      <c r="E26" s="21">
        <f t="shared" si="0"/>
        <v>0</v>
      </c>
      <c r="F26" s="21"/>
      <c r="G26" s="21"/>
      <c r="H26" s="21"/>
      <c r="I26" s="21"/>
      <c r="J26" s="24">
        <v>0</v>
      </c>
      <c r="K26" s="21"/>
    </row>
    <row r="27" s="1" customFormat="true" spans="1:11">
      <c r="A27" s="13"/>
      <c r="B27" s="12"/>
      <c r="C27" s="12"/>
      <c r="D27" s="10">
        <f t="shared" si="1"/>
        <v>0</v>
      </c>
      <c r="E27" s="21">
        <f t="shared" si="0"/>
        <v>0</v>
      </c>
      <c r="F27" s="21"/>
      <c r="G27" s="21"/>
      <c r="H27" s="21"/>
      <c r="I27" s="21"/>
      <c r="J27" s="24">
        <v>0</v>
      </c>
      <c r="K27" s="21"/>
    </row>
    <row r="28" s="1" customFormat="true" spans="1:11">
      <c r="A28" s="13"/>
      <c r="B28" s="12"/>
      <c r="C28" s="12"/>
      <c r="D28" s="10">
        <f t="shared" si="1"/>
        <v>0</v>
      </c>
      <c r="E28" s="21">
        <f t="shared" si="0"/>
        <v>0</v>
      </c>
      <c r="F28" s="21"/>
      <c r="G28" s="21"/>
      <c r="H28" s="21"/>
      <c r="I28" s="21"/>
      <c r="J28" s="24">
        <v>0</v>
      </c>
      <c r="K28" s="21"/>
    </row>
    <row r="29" s="1" customFormat="true" spans="1:11">
      <c r="A29" s="13"/>
      <c r="B29" s="12"/>
      <c r="C29" s="12"/>
      <c r="D29" s="10">
        <f t="shared" si="1"/>
        <v>0</v>
      </c>
      <c r="E29" s="21">
        <f t="shared" si="0"/>
        <v>0</v>
      </c>
      <c r="F29" s="21"/>
      <c r="G29" s="21"/>
      <c r="H29" s="21"/>
      <c r="I29" s="21"/>
      <c r="J29" s="24">
        <v>0</v>
      </c>
      <c r="K29" s="21"/>
    </row>
    <row r="30" s="1" customFormat="true" spans="1:11">
      <c r="A30" s="13"/>
      <c r="B30" s="12"/>
      <c r="C30" s="12"/>
      <c r="D30" s="10">
        <f t="shared" si="1"/>
        <v>0</v>
      </c>
      <c r="E30" s="21">
        <f t="shared" si="0"/>
        <v>0</v>
      </c>
      <c r="F30" s="21"/>
      <c r="G30" s="21"/>
      <c r="H30" s="21"/>
      <c r="I30" s="21"/>
      <c r="J30" s="24">
        <v>0</v>
      </c>
      <c r="K30" s="21"/>
    </row>
    <row r="31" s="1" customFormat="true" spans="1:11">
      <c r="A31" s="13"/>
      <c r="B31" s="12"/>
      <c r="C31" s="12"/>
      <c r="D31" s="10">
        <f t="shared" si="1"/>
        <v>0</v>
      </c>
      <c r="E31" s="21">
        <f t="shared" si="0"/>
        <v>0</v>
      </c>
      <c r="F31" s="21"/>
      <c r="G31" s="21"/>
      <c r="H31" s="21"/>
      <c r="I31" s="21"/>
      <c r="J31" s="24">
        <v>0</v>
      </c>
      <c r="K31" s="21"/>
    </row>
    <row r="32" s="1" customFormat="true" spans="1:11">
      <c r="A32" s="13"/>
      <c r="B32" s="12"/>
      <c r="C32" s="12"/>
      <c r="D32" s="10">
        <f t="shared" si="1"/>
        <v>0</v>
      </c>
      <c r="E32" s="21">
        <f t="shared" si="0"/>
        <v>0</v>
      </c>
      <c r="F32" s="21"/>
      <c r="G32" s="21"/>
      <c r="H32" s="21"/>
      <c r="I32" s="21"/>
      <c r="J32" s="24">
        <v>0</v>
      </c>
      <c r="K32" s="21"/>
    </row>
    <row r="33" s="1" customFormat="true" spans="1:11">
      <c r="A33" s="13"/>
      <c r="B33" s="12"/>
      <c r="C33" s="12"/>
      <c r="D33" s="10">
        <f t="shared" si="1"/>
        <v>0</v>
      </c>
      <c r="E33" s="21">
        <f t="shared" si="0"/>
        <v>0</v>
      </c>
      <c r="F33" s="21"/>
      <c r="G33" s="21"/>
      <c r="H33" s="21"/>
      <c r="I33" s="21"/>
      <c r="J33" s="24">
        <v>0</v>
      </c>
      <c r="K33" s="21"/>
    </row>
    <row r="34" s="1" customFormat="true" spans="1:11">
      <c r="A34" s="13"/>
      <c r="B34" s="12"/>
      <c r="C34" s="12"/>
      <c r="D34" s="10">
        <f t="shared" si="1"/>
        <v>0</v>
      </c>
      <c r="E34" s="21">
        <f t="shared" si="0"/>
        <v>0</v>
      </c>
      <c r="F34" s="21"/>
      <c r="G34" s="21"/>
      <c r="H34" s="21"/>
      <c r="I34" s="21"/>
      <c r="J34" s="24">
        <v>0</v>
      </c>
      <c r="K34" s="21"/>
    </row>
    <row r="35" s="1" customFormat="true" spans="1:11">
      <c r="A35" s="13" t="s">
        <v>125</v>
      </c>
      <c r="B35" s="12"/>
      <c r="C35" s="12"/>
      <c r="D35" s="10">
        <f t="shared" si="1"/>
        <v>0</v>
      </c>
      <c r="E35" s="21">
        <f t="shared" si="0"/>
        <v>0</v>
      </c>
      <c r="F35" s="21"/>
      <c r="G35" s="21"/>
      <c r="H35" s="21"/>
      <c r="I35" s="21"/>
      <c r="J35" s="24">
        <v>0</v>
      </c>
      <c r="K35" s="21"/>
    </row>
    <row r="36" s="1" customFormat="true" spans="1:11">
      <c r="A36" s="14" t="s">
        <v>77</v>
      </c>
      <c r="B36" s="15"/>
      <c r="C36" s="16"/>
      <c r="D36" s="10">
        <f t="shared" si="1"/>
        <v>280</v>
      </c>
      <c r="E36" s="21">
        <f>SUM(E7:E35)</f>
        <v>280</v>
      </c>
      <c r="F36" s="21">
        <f>SUM(F7:F35)</f>
        <v>0</v>
      </c>
      <c r="G36" s="21">
        <f>SUM(G7:G35)</f>
        <v>0</v>
      </c>
      <c r="H36" s="21">
        <f>SUM(H7:H35)</f>
        <v>0</v>
      </c>
      <c r="I36" s="21">
        <f>SUM(I7:I35)</f>
        <v>280</v>
      </c>
      <c r="J36" s="24">
        <v>0</v>
      </c>
      <c r="K36" s="21">
        <f>SUM(K7:K35)</f>
        <v>0</v>
      </c>
    </row>
  </sheetData>
  <mergeCells count="10">
    <mergeCell ref="A1:K1"/>
    <mergeCell ref="A3:C3"/>
    <mergeCell ref="E4:K4"/>
    <mergeCell ref="E5:I5"/>
    <mergeCell ref="J5:K5"/>
    <mergeCell ref="A36:C36"/>
    <mergeCell ref="A4:A6"/>
    <mergeCell ref="B4:B6"/>
    <mergeCell ref="C4:C6"/>
    <mergeCell ref="D4:D6"/>
  </mergeCells>
  <pageMargins left="0.75" right="0.75" top="1" bottom="1" header="0.5" footer="0.5"/>
  <pageSetup paperSize="9" scale="84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汇总</vt:lpstr>
      <vt:lpstr>新AFF8616</vt:lpstr>
      <vt:lpstr>新A5KG13</vt:lpstr>
      <vt:lpstr>新AJM666</vt:lpstr>
      <vt:lpstr>新AZ6872</vt:lpstr>
      <vt:lpstr>新AG5517</vt:lpstr>
      <vt:lpstr>新AD8016</vt:lpstr>
      <vt:lpstr>新AH1845</vt:lpstr>
      <vt:lpstr>新AG5079</vt:lpstr>
      <vt:lpstr>新AQ1852</vt:lpstr>
      <vt:lpstr>新AN8390</vt:lpstr>
      <vt:lpstr>新AL2577</vt:lpstr>
      <vt:lpstr>新AH1833</vt:lpstr>
      <vt:lpstr>新A21G67</vt:lpstr>
      <vt:lpstr>新AH2217</vt:lpstr>
      <vt:lpstr>新A69Y76</vt:lpstr>
      <vt:lpstr>新ASH269</vt:lpstr>
      <vt:lpstr>新AE7570</vt:lpstr>
      <vt:lpstr>新A7U190</vt:lpstr>
      <vt:lpstr>新A6V566</vt:lpstr>
      <vt:lpstr>新AG0030</vt:lpstr>
      <vt:lpstr>新AB3846</vt:lpstr>
      <vt:lpstr>新AY6087</vt:lpstr>
      <vt:lpstr>新A91995</vt:lpstr>
      <vt:lpstr>新AFF5079</vt:lpstr>
      <vt:lpstr>新A91800</vt:lpstr>
      <vt:lpstr>新AG2677</vt:lpstr>
      <vt:lpstr>新AG3826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朱惠霞</cp:lastModifiedBy>
  <dcterms:created xsi:type="dcterms:W3CDTF">2026-07-15T17:59:00Z</dcterms:created>
  <dcterms:modified xsi:type="dcterms:W3CDTF">2026-07-22T20:24:42Z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DB94990F7808489DBE5DCF5636A8606A_13</vt:lpwstr>
  </property>
  <property fmtid="{D5CDD505-2E9C-101B-9397-08002B2CF9AE}" pid="3" name="KSOProductBuildVer">
    <vt:lpwstr>2052-11.8.2.10587</vt:lpwstr>
  </property>
  <property fmtid="{D5CDD505-2E9C-101B-9397-08002B2CF9AE}" pid="4" name="CalculationRule">
    <vt:i4>1</vt:i4>
  </property>
</Properties>
</file>